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xr:revisionPtr revIDLastSave="0" documentId="8_{3175C514-D7B6-4FA7-945E-4FF74BF72C9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kapitulace stavby" sheetId="1" r:id="rId1"/>
    <sheet name="2.1.1.1. - Odborná jazyko..." sheetId="2" r:id="rId2"/>
    <sheet name="EI - Elektroinstalace uče..." sheetId="3" r:id="rId3"/>
    <sheet name="VRN - Vedlejší rozpočtové..." sheetId="4" r:id="rId4"/>
  </sheets>
  <definedNames>
    <definedName name="_xlnm._FilterDatabase" localSheetId="1" hidden="1">'2.1.1.1. - Odborná jazyko...'!$C$129:$K$243</definedName>
    <definedName name="_xlnm._FilterDatabase" localSheetId="2" hidden="1">'EI - Elektroinstalace uče...'!$C$134:$K$202</definedName>
    <definedName name="_xlnm._FilterDatabase" localSheetId="3" hidden="1">'VRN - Vedlejší rozpočtové...'!$C$116:$K$128</definedName>
    <definedName name="_xlnm.Print_Titles" localSheetId="1">'2.1.1.1. - Odborná jazyko...'!$129:$129</definedName>
    <definedName name="_xlnm.Print_Titles" localSheetId="2">'EI - Elektroinstalace uče...'!$134:$134</definedName>
    <definedName name="_xlnm.Print_Titles" localSheetId="0">'Rekapitulace stavby'!$92:$92</definedName>
    <definedName name="_xlnm.Print_Titles" localSheetId="3">'VRN - Vedlejší rozpočtové...'!$116:$116</definedName>
    <definedName name="_xlnm.Print_Area" localSheetId="1">'2.1.1.1. - Odborná jazyko...'!$C$4:$J$39,'2.1.1.1. - Odborná jazyko...'!$C$50:$J$76,'2.1.1.1. - Odborná jazyko...'!$C$82:$J$111,'2.1.1.1. - Odborná jazyko...'!$C$117:$K$243</definedName>
    <definedName name="_xlnm.Print_Area" localSheetId="2">'EI - Elektroinstalace uče...'!$C$4:$J$39,'EI - Elektroinstalace uče...'!$C$50:$J$76,'EI - Elektroinstalace uče...'!$C$82:$J$116,'EI - Elektroinstalace uče...'!$C$122:$K$202</definedName>
    <definedName name="_xlnm.Print_Area" localSheetId="0">'Rekapitulace stavby'!$D$4:$AO$76,'Rekapitulace stavby'!$C$82:$AQ$98</definedName>
    <definedName name="_xlnm.Print_Area" localSheetId="3">'VRN - Vedlejší rozpočtové...'!$C$4:$J$39,'VRN - Vedlejší rozpočtové...'!$C$50:$J$76,'VRN - Vedlejší rozpočtové...'!$C$82:$J$98,'VRN - Vedlejší rozpočtové...'!$C$104:$K$128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 s="1"/>
  <c r="J35" i="4"/>
  <c r="AX97" i="1" s="1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1" i="4"/>
  <c r="BH121" i="4"/>
  <c r="BG121" i="4"/>
  <c r="BF121" i="4"/>
  <c r="T121" i="4"/>
  <c r="R121" i="4"/>
  <c r="P121" i="4"/>
  <c r="BI119" i="4"/>
  <c r="BH119" i="4"/>
  <c r="BG119" i="4"/>
  <c r="BF119" i="4"/>
  <c r="T119" i="4"/>
  <c r="R119" i="4"/>
  <c r="P119" i="4"/>
  <c r="J113" i="4"/>
  <c r="F113" i="4"/>
  <c r="F111" i="4"/>
  <c r="E109" i="4"/>
  <c r="J91" i="4"/>
  <c r="F91" i="4"/>
  <c r="F89" i="4"/>
  <c r="E87" i="4"/>
  <c r="J24" i="4"/>
  <c r="E24" i="4"/>
  <c r="J114" i="4" s="1"/>
  <c r="J23" i="4"/>
  <c r="J18" i="4"/>
  <c r="E18" i="4"/>
  <c r="F114" i="4" s="1"/>
  <c r="J17" i="4"/>
  <c r="J12" i="4"/>
  <c r="J89" i="4" s="1"/>
  <c r="E7" i="4"/>
  <c r="E107" i="4"/>
  <c r="J37" i="3"/>
  <c r="J36" i="3"/>
  <c r="AY96" i="1" s="1"/>
  <c r="J35" i="3"/>
  <c r="AX96" i="1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4" i="3"/>
  <c r="BH194" i="3"/>
  <c r="BG194" i="3"/>
  <c r="BF194" i="3"/>
  <c r="T194" i="3"/>
  <c r="R194" i="3"/>
  <c r="P194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7" i="3"/>
  <c r="BH187" i="3"/>
  <c r="BG187" i="3"/>
  <c r="BF187" i="3"/>
  <c r="T187" i="3"/>
  <c r="T186" i="3" s="1"/>
  <c r="R187" i="3"/>
  <c r="R186" i="3" s="1"/>
  <c r="P187" i="3"/>
  <c r="P186" i="3" s="1"/>
  <c r="BI185" i="3"/>
  <c r="BH185" i="3"/>
  <c r="BG185" i="3"/>
  <c r="BF185" i="3"/>
  <c r="T185" i="3"/>
  <c r="T184" i="3" s="1"/>
  <c r="R185" i="3"/>
  <c r="R184" i="3" s="1"/>
  <c r="P185" i="3"/>
  <c r="P184" i="3" s="1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79" i="3"/>
  <c r="BH179" i="3"/>
  <c r="BG179" i="3"/>
  <c r="BF179" i="3"/>
  <c r="T179" i="3"/>
  <c r="T178" i="3" s="1"/>
  <c r="R179" i="3"/>
  <c r="R178" i="3"/>
  <c r="P179" i="3"/>
  <c r="P178" i="3" s="1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1" i="3"/>
  <c r="BH171" i="3"/>
  <c r="BG171" i="3"/>
  <c r="BF171" i="3"/>
  <c r="T171" i="3"/>
  <c r="T170" i="3"/>
  <c r="R171" i="3"/>
  <c r="R170" i="3" s="1"/>
  <c r="P171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8" i="3"/>
  <c r="BH158" i="3"/>
  <c r="BG158" i="3"/>
  <c r="BF158" i="3"/>
  <c r="T158" i="3"/>
  <c r="T157" i="3" s="1"/>
  <c r="R158" i="3"/>
  <c r="R157" i="3"/>
  <c r="P158" i="3"/>
  <c r="P157" i="3" s="1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T149" i="3"/>
  <c r="R150" i="3"/>
  <c r="R149" i="3" s="1"/>
  <c r="P150" i="3"/>
  <c r="P149" i="3"/>
  <c r="BI148" i="3"/>
  <c r="BH148" i="3"/>
  <c r="BG148" i="3"/>
  <c r="BF148" i="3"/>
  <c r="T148" i="3"/>
  <c r="T147" i="3" s="1"/>
  <c r="R148" i="3"/>
  <c r="R147" i="3"/>
  <c r="P148" i="3"/>
  <c r="P147" i="3" s="1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J131" i="3"/>
  <c r="F131" i="3"/>
  <c r="F129" i="3"/>
  <c r="E127" i="3"/>
  <c r="J91" i="3"/>
  <c r="F91" i="3"/>
  <c r="F89" i="3"/>
  <c r="E87" i="3"/>
  <c r="J24" i="3"/>
  <c r="E24" i="3"/>
  <c r="J132" i="3"/>
  <c r="J23" i="3"/>
  <c r="J18" i="3"/>
  <c r="E18" i="3"/>
  <c r="F132" i="3"/>
  <c r="J17" i="3"/>
  <c r="J12" i="3"/>
  <c r="J129" i="3" s="1"/>
  <c r="E7" i="3"/>
  <c r="E125" i="3" s="1"/>
  <c r="J37" i="2"/>
  <c r="J36" i="2"/>
  <c r="AY95" i="1"/>
  <c r="J35" i="2"/>
  <c r="AX95" i="1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8" i="2"/>
  <c r="BH238" i="2"/>
  <c r="BG238" i="2"/>
  <c r="BF238" i="2"/>
  <c r="T238" i="2"/>
  <c r="R238" i="2"/>
  <c r="P238" i="2"/>
  <c r="BI236" i="2"/>
  <c r="BH236" i="2"/>
  <c r="BG236" i="2"/>
  <c r="BF236" i="2"/>
  <c r="T236" i="2"/>
  <c r="R236" i="2"/>
  <c r="P236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9" i="2"/>
  <c r="BH219" i="2"/>
  <c r="BG219" i="2"/>
  <c r="BF219" i="2"/>
  <c r="T219" i="2"/>
  <c r="R219" i="2"/>
  <c r="P219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J126" i="2"/>
  <c r="F126" i="2"/>
  <c r="F124" i="2"/>
  <c r="E122" i="2"/>
  <c r="J91" i="2"/>
  <c r="F91" i="2"/>
  <c r="F89" i="2"/>
  <c r="E87" i="2"/>
  <c r="J24" i="2"/>
  <c r="E24" i="2"/>
  <c r="J127" i="2" s="1"/>
  <c r="J23" i="2"/>
  <c r="J18" i="2"/>
  <c r="E18" i="2"/>
  <c r="F127" i="2" s="1"/>
  <c r="J17" i="2"/>
  <c r="J12" i="2"/>
  <c r="J124" i="2" s="1"/>
  <c r="E7" i="2"/>
  <c r="E120" i="2" s="1"/>
  <c r="L90" i="1"/>
  <c r="AM90" i="1"/>
  <c r="AM89" i="1"/>
  <c r="L89" i="1"/>
  <c r="AM87" i="1"/>
  <c r="L87" i="1"/>
  <c r="L85" i="1"/>
  <c r="L84" i="1"/>
  <c r="J234" i="2"/>
  <c r="J232" i="2"/>
  <c r="BK226" i="2"/>
  <c r="BK223" i="2"/>
  <c r="J219" i="2"/>
  <c r="BK216" i="2"/>
  <c r="BK214" i="2"/>
  <c r="J209" i="2"/>
  <c r="J205" i="2"/>
  <c r="J203" i="2"/>
  <c r="J200" i="2"/>
  <c r="J197" i="2"/>
  <c r="J194" i="2"/>
  <c r="J190" i="2"/>
  <c r="J183" i="2"/>
  <c r="J180" i="2"/>
  <c r="BK178" i="2"/>
  <c r="BK176" i="2"/>
  <c r="BK175" i="2"/>
  <c r="BK171" i="2"/>
  <c r="J167" i="2"/>
  <c r="J161" i="2"/>
  <c r="J159" i="2"/>
  <c r="BK157" i="2"/>
  <c r="BK154" i="2"/>
  <c r="BK151" i="2"/>
  <c r="BK145" i="2"/>
  <c r="BK143" i="2"/>
  <c r="BK136" i="2"/>
  <c r="J135" i="2"/>
  <c r="J242" i="2"/>
  <c r="J238" i="2"/>
  <c r="BK235" i="2"/>
  <c r="BK230" i="2"/>
  <c r="J227" i="2"/>
  <c r="BK224" i="2"/>
  <c r="BK217" i="2"/>
  <c r="BK213" i="2"/>
  <c r="J210" i="2"/>
  <c r="BK206" i="2"/>
  <c r="BK202" i="2"/>
  <c r="BK200" i="2"/>
  <c r="BK193" i="2"/>
  <c r="J188" i="2"/>
  <c r="J186" i="2"/>
  <c r="BK181" i="2"/>
  <c r="J178" i="2"/>
  <c r="J174" i="2"/>
  <c r="J169" i="2"/>
  <c r="BK167" i="2"/>
  <c r="J163" i="2"/>
  <c r="BK160" i="2"/>
  <c r="J158" i="2"/>
  <c r="BK152" i="2"/>
  <c r="BK148" i="2"/>
  <c r="J143" i="2"/>
  <c r="BK139" i="2"/>
  <c r="J137" i="2"/>
  <c r="BK134" i="2"/>
  <c r="BK240" i="2"/>
  <c r="J235" i="2"/>
  <c r="J230" i="2"/>
  <c r="J226" i="2"/>
  <c r="J223" i="2"/>
  <c r="J220" i="2"/>
  <c r="J216" i="2"/>
  <c r="J213" i="2"/>
  <c r="BK208" i="2"/>
  <c r="BK203" i="2"/>
  <c r="BK197" i="2"/>
  <c r="J195" i="2"/>
  <c r="J193" i="2"/>
  <c r="J187" i="2"/>
  <c r="J176" i="2"/>
  <c r="J173" i="2"/>
  <c r="J171" i="2"/>
  <c r="J160" i="2"/>
  <c r="J156" i="2"/>
  <c r="BK150" i="2"/>
  <c r="BK144" i="2"/>
  <c r="J138" i="2"/>
  <c r="J134" i="2"/>
  <c r="J202" i="3"/>
  <c r="J196" i="3"/>
  <c r="J194" i="3"/>
  <c r="BK191" i="3"/>
  <c r="J190" i="3"/>
  <c r="J187" i="3"/>
  <c r="J182" i="3"/>
  <c r="BK181" i="3"/>
  <c r="BK171" i="3"/>
  <c r="J166" i="3"/>
  <c r="J162" i="3"/>
  <c r="BK160" i="3"/>
  <c r="J153" i="3"/>
  <c r="BK148" i="3"/>
  <c r="J143" i="3"/>
  <c r="BK141" i="3"/>
  <c r="J138" i="3"/>
  <c r="BK200" i="3"/>
  <c r="J200" i="3"/>
  <c r="J199" i="3"/>
  <c r="J197" i="3"/>
  <c r="J195" i="3"/>
  <c r="BK190" i="3"/>
  <c r="BK187" i="3"/>
  <c r="BK182" i="3"/>
  <c r="BK177" i="3"/>
  <c r="J171" i="3"/>
  <c r="J165" i="3"/>
  <c r="J160" i="3"/>
  <c r="BK155" i="3"/>
  <c r="J152" i="3"/>
  <c r="J146" i="3"/>
  <c r="BK142" i="3"/>
  <c r="J139" i="3"/>
  <c r="BK126" i="4"/>
  <c r="BK121" i="4"/>
  <c r="BK127" i="4"/>
  <c r="J124" i="4"/>
  <c r="J121" i="4"/>
  <c r="BK238" i="2"/>
  <c r="BK228" i="2"/>
  <c r="BK225" i="2"/>
  <c r="BK220" i="2"/>
  <c r="J217" i="2"/>
  <c r="J215" i="2"/>
  <c r="BK212" i="2"/>
  <c r="J206" i="2"/>
  <c r="J204" i="2"/>
  <c r="BK201" i="2"/>
  <c r="BK199" i="2"/>
  <c r="BK195" i="2"/>
  <c r="BK191" i="2"/>
  <c r="BK188" i="2"/>
  <c r="BK186" i="2"/>
  <c r="J181" i="2"/>
  <c r="BK173" i="2"/>
  <c r="BK169" i="2"/>
  <c r="BK163" i="2"/>
  <c r="BK156" i="2"/>
  <c r="BK146" i="2"/>
  <c r="J144" i="2"/>
  <c r="J139" i="2"/>
  <c r="J133" i="2"/>
  <c r="J240" i="2"/>
  <c r="J236" i="2"/>
  <c r="BK232" i="2"/>
  <c r="J228" i="2"/>
  <c r="J225" i="2"/>
  <c r="BK221" i="2"/>
  <c r="J214" i="2"/>
  <c r="J212" i="2"/>
  <c r="J208" i="2"/>
  <c r="BK204" i="2"/>
  <c r="J201" i="2"/>
  <c r="BK196" i="2"/>
  <c r="J191" i="2"/>
  <c r="BK187" i="2"/>
  <c r="BK183" i="2"/>
  <c r="BK179" i="2"/>
  <c r="J175" i="2"/>
  <c r="BK172" i="2"/>
  <c r="J168" i="2"/>
  <c r="J164" i="2"/>
  <c r="BK161" i="2"/>
  <c r="BK159" i="2"/>
  <c r="J154" i="2"/>
  <c r="J150" i="2"/>
  <c r="J146" i="2"/>
  <c r="J142" i="2"/>
  <c r="BK138" i="2"/>
  <c r="BK135" i="2"/>
  <c r="BK242" i="2"/>
  <c r="BK236" i="2"/>
  <c r="BK234" i="2"/>
  <c r="BK227" i="2"/>
  <c r="J224" i="2"/>
  <c r="J221" i="2"/>
  <c r="BK219" i="2"/>
  <c r="BK215" i="2"/>
  <c r="BK210" i="2"/>
  <c r="BK209" i="2"/>
  <c r="BK205" i="2"/>
  <c r="J199" i="2"/>
  <c r="J196" i="2"/>
  <c r="BK194" i="2"/>
  <c r="BK190" i="2"/>
  <c r="J179" i="2"/>
  <c r="J172" i="2"/>
  <c r="BK168" i="2"/>
  <c r="BK158" i="2"/>
  <c r="J152" i="2"/>
  <c r="J148" i="2"/>
  <c r="BK142" i="2"/>
  <c r="J136" i="2"/>
  <c r="AS94" i="1"/>
  <c r="BK183" i="3"/>
  <c r="J177" i="3"/>
  <c r="J173" i="3"/>
  <c r="BK168" i="3"/>
  <c r="BK164" i="3"/>
  <c r="J158" i="3"/>
  <c r="J155" i="3"/>
  <c r="J150" i="3"/>
  <c r="J144" i="3"/>
  <c r="J140" i="3"/>
  <c r="J137" i="3"/>
  <c r="J201" i="3"/>
  <c r="BK199" i="3"/>
  <c r="J198" i="3"/>
  <c r="BK194" i="3"/>
  <c r="J191" i="3"/>
  <c r="J185" i="3"/>
  <c r="J181" i="3"/>
  <c r="J176" i="3"/>
  <c r="J174" i="3"/>
  <c r="J169" i="3"/>
  <c r="BK166" i="3"/>
  <c r="BK162" i="3"/>
  <c r="BK158" i="3"/>
  <c r="BK153" i="3"/>
  <c r="BK150" i="3"/>
  <c r="BK144" i="3"/>
  <c r="BK140" i="3"/>
  <c r="BK137" i="3"/>
  <c r="BK124" i="4"/>
  <c r="J119" i="4"/>
  <c r="J126" i="4"/>
  <c r="J123" i="4"/>
  <c r="BK119" i="4"/>
  <c r="J202" i="2"/>
  <c r="BK180" i="2"/>
  <c r="BK174" i="2"/>
  <c r="BK164" i="2"/>
  <c r="J157" i="2"/>
  <c r="J151" i="2"/>
  <c r="J145" i="2"/>
  <c r="BK137" i="2"/>
  <c r="BK133" i="2"/>
  <c r="BK201" i="3"/>
  <c r="BK197" i="3"/>
  <c r="BK195" i="3"/>
  <c r="BK192" i="3"/>
  <c r="BK189" i="3"/>
  <c r="BK185" i="3"/>
  <c r="J179" i="3"/>
  <c r="BK176" i="3"/>
  <c r="BK169" i="3"/>
  <c r="BK165" i="3"/>
  <c r="BK161" i="3"/>
  <c r="J156" i="3"/>
  <c r="BK152" i="3"/>
  <c r="BK146" i="3"/>
  <c r="J142" i="3"/>
  <c r="BK139" i="3"/>
  <c r="BK202" i="3"/>
  <c r="BK198" i="3"/>
  <c r="BK196" i="3"/>
  <c r="J192" i="3"/>
  <c r="J189" i="3"/>
  <c r="J183" i="3"/>
  <c r="BK179" i="3"/>
  <c r="BK174" i="3"/>
  <c r="BK173" i="3"/>
  <c r="J168" i="3"/>
  <c r="J164" i="3"/>
  <c r="J161" i="3"/>
  <c r="BK156" i="3"/>
  <c r="J148" i="3"/>
  <c r="BK143" i="3"/>
  <c r="J141" i="3"/>
  <c r="BK138" i="3"/>
  <c r="J127" i="4"/>
  <c r="BK123" i="4"/>
  <c r="P132" i="2" l="1"/>
  <c r="T132" i="2"/>
  <c r="BK141" i="2"/>
  <c r="J141" i="2"/>
  <c r="J99" i="2" s="1"/>
  <c r="T141" i="2"/>
  <c r="P155" i="2"/>
  <c r="T155" i="2"/>
  <c r="P162" i="2"/>
  <c r="T162" i="2"/>
  <c r="BK166" i="2"/>
  <c r="J166" i="2"/>
  <c r="J103" i="2" s="1"/>
  <c r="R166" i="2"/>
  <c r="BK177" i="2"/>
  <c r="J177" i="2"/>
  <c r="J104" i="2" s="1"/>
  <c r="R177" i="2"/>
  <c r="BK185" i="2"/>
  <c r="J185" i="2"/>
  <c r="J105" i="2" s="1"/>
  <c r="R185" i="2"/>
  <c r="BK192" i="2"/>
  <c r="J192" i="2"/>
  <c r="J106" i="2" s="1"/>
  <c r="R192" i="2"/>
  <c r="BK207" i="2"/>
  <c r="J207" i="2"/>
  <c r="J107" i="2" s="1"/>
  <c r="R207" i="2"/>
  <c r="BK218" i="2"/>
  <c r="J218" i="2"/>
  <c r="J108" i="2" s="1"/>
  <c r="R218" i="2"/>
  <c r="BK233" i="2"/>
  <c r="J233" i="2"/>
  <c r="J109" i="2" s="1"/>
  <c r="R233" i="2"/>
  <c r="BK237" i="2"/>
  <c r="J237" i="2"/>
  <c r="J110" i="2" s="1"/>
  <c r="T237" i="2"/>
  <c r="BK136" i="3"/>
  <c r="J136" i="3"/>
  <c r="J97" i="3" s="1"/>
  <c r="T136" i="3"/>
  <c r="BK151" i="3"/>
  <c r="J151" i="3"/>
  <c r="J101" i="3" s="1"/>
  <c r="R151" i="3"/>
  <c r="R145" i="3" s="1"/>
  <c r="BK154" i="3"/>
  <c r="J154" i="3" s="1"/>
  <c r="J102" i="3" s="1"/>
  <c r="T154" i="3"/>
  <c r="BK159" i="3"/>
  <c r="J159" i="3" s="1"/>
  <c r="J104" i="3" s="1"/>
  <c r="R159" i="3"/>
  <c r="BK163" i="3"/>
  <c r="J163" i="3" s="1"/>
  <c r="J105" i="3" s="1"/>
  <c r="R163" i="3"/>
  <c r="BK167" i="3"/>
  <c r="J167" i="3" s="1"/>
  <c r="J106" i="3" s="1"/>
  <c r="R167" i="3"/>
  <c r="BK172" i="3"/>
  <c r="J172" i="3" s="1"/>
  <c r="J108" i="3" s="1"/>
  <c r="T172" i="3"/>
  <c r="P175" i="3"/>
  <c r="T175" i="3"/>
  <c r="BK180" i="3"/>
  <c r="J180" i="3" s="1"/>
  <c r="J111" i="3" s="1"/>
  <c r="T180" i="3"/>
  <c r="P188" i="3"/>
  <c r="T188" i="3"/>
  <c r="P193" i="3"/>
  <c r="T193" i="3"/>
  <c r="P118" i="4"/>
  <c r="P117" i="4"/>
  <c r="AU97" i="1"/>
  <c r="R118" i="4"/>
  <c r="R117" i="4"/>
  <c r="BK132" i="2"/>
  <c r="J132" i="2"/>
  <c r="J98" i="2" s="1"/>
  <c r="R132" i="2"/>
  <c r="P141" i="2"/>
  <c r="R141" i="2"/>
  <c r="BK155" i="2"/>
  <c r="J155" i="2"/>
  <c r="J100" i="2"/>
  <c r="R155" i="2"/>
  <c r="BK162" i="2"/>
  <c r="J162" i="2"/>
  <c r="J101" i="2"/>
  <c r="R162" i="2"/>
  <c r="P166" i="2"/>
  <c r="T166" i="2"/>
  <c r="P177" i="2"/>
  <c r="T177" i="2"/>
  <c r="P185" i="2"/>
  <c r="T185" i="2"/>
  <c r="P192" i="2"/>
  <c r="T192" i="2"/>
  <c r="P207" i="2"/>
  <c r="T207" i="2"/>
  <c r="P218" i="2"/>
  <c r="T218" i="2"/>
  <c r="P233" i="2"/>
  <c r="T233" i="2"/>
  <c r="P237" i="2"/>
  <c r="R237" i="2"/>
  <c r="P136" i="3"/>
  <c r="R136" i="3"/>
  <c r="P151" i="3"/>
  <c r="P145" i="3"/>
  <c r="T151" i="3"/>
  <c r="P154" i="3"/>
  <c r="R154" i="3"/>
  <c r="P159" i="3"/>
  <c r="T159" i="3"/>
  <c r="T145" i="3" s="1"/>
  <c r="P163" i="3"/>
  <c r="T163" i="3"/>
  <c r="P167" i="3"/>
  <c r="T167" i="3"/>
  <c r="P172" i="3"/>
  <c r="R172" i="3"/>
  <c r="BK175" i="3"/>
  <c r="J175" i="3"/>
  <c r="J109" i="3" s="1"/>
  <c r="R175" i="3"/>
  <c r="P180" i="3"/>
  <c r="R180" i="3"/>
  <c r="BK188" i="3"/>
  <c r="J188" i="3"/>
  <c r="J114" i="3" s="1"/>
  <c r="R188" i="3"/>
  <c r="BK193" i="3"/>
  <c r="J193" i="3"/>
  <c r="J115" i="3" s="1"/>
  <c r="R193" i="3"/>
  <c r="BK118" i="4"/>
  <c r="J118" i="4"/>
  <c r="J97" i="4" s="1"/>
  <c r="T118" i="4"/>
  <c r="T117" i="4"/>
  <c r="BK149" i="3"/>
  <c r="J149" i="3" s="1"/>
  <c r="J100" i="3" s="1"/>
  <c r="BK170" i="3"/>
  <c r="J170" i="3"/>
  <c r="J107" i="3" s="1"/>
  <c r="BK186" i="3"/>
  <c r="J186" i="3"/>
  <c r="J113" i="3"/>
  <c r="BK147" i="3"/>
  <c r="J147" i="3"/>
  <c r="J99" i="3"/>
  <c r="BK157" i="3"/>
  <c r="J157" i="3" s="1"/>
  <c r="J103" i="3" s="1"/>
  <c r="BK178" i="3"/>
  <c r="J178" i="3"/>
  <c r="J110" i="3" s="1"/>
  <c r="BK184" i="3"/>
  <c r="J184" i="3"/>
  <c r="J112" i="3"/>
  <c r="E85" i="4"/>
  <c r="F92" i="4"/>
  <c r="J92" i="4"/>
  <c r="J111" i="4"/>
  <c r="BE121" i="4"/>
  <c r="BE126" i="4"/>
  <c r="BE127" i="4"/>
  <c r="BE119" i="4"/>
  <c r="BE123" i="4"/>
  <c r="BE124" i="4"/>
  <c r="J89" i="3"/>
  <c r="F92" i="3"/>
  <c r="J92" i="3"/>
  <c r="BE137" i="3"/>
  <c r="BE139" i="3"/>
  <c r="BE142" i="3"/>
  <c r="BE143" i="3"/>
  <c r="BE144" i="3"/>
  <c r="BE148" i="3"/>
  <c r="BE150" i="3"/>
  <c r="BE152" i="3"/>
  <c r="BE153" i="3"/>
  <c r="BE155" i="3"/>
  <c r="BE158" i="3"/>
  <c r="BE161" i="3"/>
  <c r="BE162" i="3"/>
  <c r="BE165" i="3"/>
  <c r="BE169" i="3"/>
  <c r="BE171" i="3"/>
  <c r="BE173" i="3"/>
  <c r="BE174" i="3"/>
  <c r="BE176" i="3"/>
  <c r="BE179" i="3"/>
  <c r="BE182" i="3"/>
  <c r="BE187" i="3"/>
  <c r="BE189" i="3"/>
  <c r="BE190" i="3"/>
  <c r="BE192" i="3"/>
  <c r="BE194" i="3"/>
  <c r="BE195" i="3"/>
  <c r="BE197" i="3"/>
  <c r="BE198" i="3"/>
  <c r="BE199" i="3"/>
  <c r="BE200" i="3"/>
  <c r="BE202" i="3"/>
  <c r="E85" i="3"/>
  <c r="BE138" i="3"/>
  <c r="BE140" i="3"/>
  <c r="BE141" i="3"/>
  <c r="BE146" i="3"/>
  <c r="BE156" i="3"/>
  <c r="BE160" i="3"/>
  <c r="BE164" i="3"/>
  <c r="BE166" i="3"/>
  <c r="BE168" i="3"/>
  <c r="BE177" i="3"/>
  <c r="BE181" i="3"/>
  <c r="BE183" i="3"/>
  <c r="BE185" i="3"/>
  <c r="BE191" i="3"/>
  <c r="BE196" i="3"/>
  <c r="BE201" i="3"/>
  <c r="J89" i="2"/>
  <c r="F92" i="2"/>
  <c r="J92" i="2"/>
  <c r="BE136" i="2"/>
  <c r="BE138" i="2"/>
  <c r="BE143" i="2"/>
  <c r="BE144" i="2"/>
  <c r="BE145" i="2"/>
  <c r="BE146" i="2"/>
  <c r="BE150" i="2"/>
  <c r="BE157" i="2"/>
  <c r="BE161" i="2"/>
  <c r="BE163" i="2"/>
  <c r="BE167" i="2"/>
  <c r="BE173" i="2"/>
  <c r="BE179" i="2"/>
  <c r="BE181" i="2"/>
  <c r="BE183" i="2"/>
  <c r="BE187" i="2"/>
  <c r="BE188" i="2"/>
  <c r="BE193" i="2"/>
  <c r="BE195" i="2"/>
  <c r="BE196" i="2"/>
  <c r="BE204" i="2"/>
  <c r="BE209" i="2"/>
  <c r="BE212" i="2"/>
  <c r="BE214" i="2"/>
  <c r="BE217" i="2"/>
  <c r="BE225" i="2"/>
  <c r="BE228" i="2"/>
  <c r="BE235" i="2"/>
  <c r="BE238" i="2"/>
  <c r="E85" i="2"/>
  <c r="BE133" i="2"/>
  <c r="BE134" i="2"/>
  <c r="BE137" i="2"/>
  <c r="BE139" i="2"/>
  <c r="BE148" i="2"/>
  <c r="BE151" i="2"/>
  <c r="BE156" i="2"/>
  <c r="BE159" i="2"/>
  <c r="BE168" i="2"/>
  <c r="BE169" i="2"/>
  <c r="BE171" i="2"/>
  <c r="BE178" i="2"/>
  <c r="BE180" i="2"/>
  <c r="BE186" i="2"/>
  <c r="BE191" i="2"/>
  <c r="BE200" i="2"/>
  <c r="BE201" i="2"/>
  <c r="BE203" i="2"/>
  <c r="BE205" i="2"/>
  <c r="BE216" i="2"/>
  <c r="BE220" i="2"/>
  <c r="BE223" i="2"/>
  <c r="BE226" i="2"/>
  <c r="BE230" i="2"/>
  <c r="BE232" i="2"/>
  <c r="BE234" i="2"/>
  <c r="BE240" i="2"/>
  <c r="BE242" i="2"/>
  <c r="BE135" i="2"/>
  <c r="BE142" i="2"/>
  <c r="BE152" i="2"/>
  <c r="BE154" i="2"/>
  <c r="BE158" i="2"/>
  <c r="BE160" i="2"/>
  <c r="BE164" i="2"/>
  <c r="BE172" i="2"/>
  <c r="BE174" i="2"/>
  <c r="BE175" i="2"/>
  <c r="BE176" i="2"/>
  <c r="BE190" i="2"/>
  <c r="BE194" i="2"/>
  <c r="BE197" i="2"/>
  <c r="BE199" i="2"/>
  <c r="BE202" i="2"/>
  <c r="BE206" i="2"/>
  <c r="BE208" i="2"/>
  <c r="BE210" i="2"/>
  <c r="BE213" i="2"/>
  <c r="BE215" i="2"/>
  <c r="BE219" i="2"/>
  <c r="BE221" i="2"/>
  <c r="BE224" i="2"/>
  <c r="BE227" i="2"/>
  <c r="BE236" i="2"/>
  <c r="F34" i="2"/>
  <c r="BA95" i="1" s="1"/>
  <c r="J34" i="2"/>
  <c r="AW95" i="1" s="1"/>
  <c r="F34" i="3"/>
  <c r="BA96" i="1" s="1"/>
  <c r="F37" i="3"/>
  <c r="BD96" i="1" s="1"/>
  <c r="F34" i="4"/>
  <c r="BA97" i="1" s="1"/>
  <c r="F36" i="4"/>
  <c r="BC97" i="1" s="1"/>
  <c r="F35" i="2"/>
  <c r="BB95" i="1" s="1"/>
  <c r="F36" i="2"/>
  <c r="BC95" i="1" s="1"/>
  <c r="F35" i="3"/>
  <c r="BB96" i="1" s="1"/>
  <c r="F37" i="4"/>
  <c r="BD97" i="1" s="1"/>
  <c r="F37" i="2"/>
  <c r="BD95" i="1" s="1"/>
  <c r="J34" i="3"/>
  <c r="AW96" i="1" s="1"/>
  <c r="F36" i="3"/>
  <c r="BC96" i="1" s="1"/>
  <c r="J34" i="4"/>
  <c r="AW97" i="1" s="1"/>
  <c r="F35" i="4"/>
  <c r="BB97" i="1" s="1"/>
  <c r="P165" i="2" l="1"/>
  <c r="R131" i="2"/>
  <c r="T135" i="3"/>
  <c r="R165" i="2"/>
  <c r="R135" i="3"/>
  <c r="T131" i="2"/>
  <c r="P135" i="3"/>
  <c r="AU96" i="1"/>
  <c r="T165" i="2"/>
  <c r="P131" i="2"/>
  <c r="P130" i="2"/>
  <c r="AU95" i="1"/>
  <c r="BK145" i="3"/>
  <c r="J145" i="3" s="1"/>
  <c r="J98" i="3" s="1"/>
  <c r="BK117" i="4"/>
  <c r="J117" i="4" s="1"/>
  <c r="J30" i="4" s="1"/>
  <c r="AG97" i="1" s="1"/>
  <c r="AN97" i="1" s="1"/>
  <c r="BK131" i="2"/>
  <c r="J131" i="2"/>
  <c r="J97" i="2"/>
  <c r="BK165" i="2"/>
  <c r="J165" i="2" s="1"/>
  <c r="J102" i="2" s="1"/>
  <c r="F33" i="2"/>
  <c r="AZ95" i="1" s="1"/>
  <c r="J33" i="2"/>
  <c r="AV95" i="1" s="1"/>
  <c r="AT95" i="1" s="1"/>
  <c r="F33" i="4"/>
  <c r="AZ97" i="1"/>
  <c r="BD94" i="1"/>
  <c r="W33" i="1"/>
  <c r="F33" i="3"/>
  <c r="AZ96" i="1"/>
  <c r="J33" i="3"/>
  <c r="AV96" i="1"/>
  <c r="AT96" i="1"/>
  <c r="J33" i="4"/>
  <c r="AV97" i="1" s="1"/>
  <c r="AT97" i="1" s="1"/>
  <c r="BA94" i="1"/>
  <c r="W30" i="1" s="1"/>
  <c r="BB94" i="1"/>
  <c r="AX94" i="1"/>
  <c r="BC94" i="1"/>
  <c r="W32" i="1" s="1"/>
  <c r="T130" i="2" l="1"/>
  <c r="R130" i="2"/>
  <c r="BK135" i="3"/>
  <c r="J135" i="3"/>
  <c r="J96" i="3" s="1"/>
  <c r="BK130" i="2"/>
  <c r="J130" i="2"/>
  <c r="J96" i="2"/>
  <c r="J96" i="4"/>
  <c r="J39" i="4"/>
  <c r="AU94" i="1"/>
  <c r="AZ94" i="1"/>
  <c r="AV94" i="1" s="1"/>
  <c r="AK29" i="1" s="1"/>
  <c r="W31" i="1"/>
  <c r="AW94" i="1"/>
  <c r="AK30" i="1" s="1"/>
  <c r="AY94" i="1"/>
  <c r="J30" i="2" l="1"/>
  <c r="AG95" i="1"/>
  <c r="J30" i="3"/>
  <c r="AG96" i="1"/>
  <c r="AT94" i="1"/>
  <c r="W29" i="1"/>
  <c r="J39" i="3" l="1"/>
  <c r="J39" i="2"/>
  <c r="AN95" i="1"/>
  <c r="AN96" i="1"/>
  <c r="AG94" i="1"/>
  <c r="AK26" i="1"/>
  <c r="AK35" i="1" s="1"/>
  <c r="AN94" i="1" l="1"/>
</calcChain>
</file>

<file path=xl/sharedStrings.xml><?xml version="1.0" encoding="utf-8"?>
<sst xmlns="http://schemas.openxmlformats.org/spreadsheetml/2006/main" count="2874" uniqueCount="701">
  <si>
    <t>Export Komplet</t>
  </si>
  <si>
    <t/>
  </si>
  <si>
    <t>2.0</t>
  </si>
  <si>
    <t>ZAMOK</t>
  </si>
  <si>
    <t>False</t>
  </si>
  <si>
    <t>{dcd7e91e-998b-4570-bb8e-620b3bc4060b}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</si>
  <si>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</si>
  <si>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</si>
  <si>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</si>
  <si>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</si>
  <si>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</si>
  <si>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</si>
  <si>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</si>
  <si>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</si>
  <si>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STRIBRO-5-3-2025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</si>
  <si>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</si>
  <si>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</si>
  <si>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Modernizace a digitalizace učebny jazyků - Základní škola Stříbro, Gagarinova 1039, Stříbro, PSČ 349 01</t>
  </si>
  <si>
    <t>KSO:</t>
  </si>
  <si>
    <t>CC-CZ:</t>
  </si>
  <si>
    <t>Místo:</t>
  </si>
  <si>
    <t>Základní škola Stříbro, Gagarinova 1039 Stříbro</t>
  </si>
  <si>
    <t>Datum:</t>
  </si>
  <si>
    <t>5. 3. 2025</t>
  </si>
  <si>
    <t>Zadavatel:</t>
  </si>
  <si>
    <t>IČ:</t>
  </si>
  <si>
    <t>70937613</t>
  </si>
  <si>
    <t>DIČ:</t>
  </si>
  <si>
    <t>Uchazeč:</t>
  </si>
  <si>
    <t>Vyplň údaj</t>
  </si>
  <si>
    <t>Projektant:</t>
  </si>
  <si>
    <t>47470569</t>
  </si>
  <si>
    <t>Stebau s.r.o., Jižní 870, 500 03 Hradec Králové</t>
  </si>
  <si>
    <t>True</t>
  </si>
  <si>
    <t>Zpracovatel:</t>
  </si>
  <si>
    <t xml:space="preserve"> </t>
  </si>
  <si>
    <t>Poznámka:</t>
  </si>
  <si>
    <t xml:space="preserve">Výkazy výměr (též Soupis prací a dodávek včetně nabídkového ocenění):_x000D_
Výkaz výměr je zpracován v souladu s vyhláškou. č.169/2016 Sb. celková množství u jednotlivých položek (kusy, metry) byla odměřena a sečtena ručně a digitálně z výkresů. Při vyplňování výkazu výměr je nutné respektovat dále uvedené pokyny:_x000D_
1) Při zpracování nabídky je nutné využít všech částí (dílů) projektu pro provádění stavby zák. č. 134/2016 Sb. (§92) a vyhlášky  č. 169/2016 Sb. (§2) , tj. technické zprávy, seznamu pozic, všech výkresů, tabulek a specifikací materiálů._x000D_
2) Součástí nabídkové ceny musí být veškeré náklady, aby cena byla konečná a zahrnovala celou dodávku a montáž._x000D_
3) Každá uchazečem vyplněná položka musí obsahovat veškeré technicky a logicky dovoditelné součásti dodávky a montáže (včetně údajů o podmínkách a úhradě licencí potřebných SW)._x000D_
4) Dodávky a montáže uvedené v nabídce musí být, včetně veškerého souvisejícího doplňkového, podružného a montážního materiálu, tak, aby celé zařízení bylo funkční a splňovalo všechny předpisy, které se na ně vztahují._x000D_
5) Označení výrobků konkrétním výrobcem v projektu pro provádění stavby vyjadřuje standard požadované kvality (zák. č. 134/2016 Sb, §182). Pokud uchazeč nabídne produkt od jiného výrobce je povinen dodržet standard a zároveň, přejímá odpovědnost za správnost náhrady – splnění všech parametrů a koordinaci se všemi navazujícími profesemi, eventuální nutnost úpravy projektu pro provádění stavby půjde k tíží uchazeče (vybraného dodavatele).,_x000D_
6) Uvedené jednotkové a celkové ceny jsou ceny včetně montáže._x000D_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</si>
  <si>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</si>
  <si>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</si>
  <si>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</si>
  <si>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</si>
  <si>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</si>
  <si>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</si>
  <si>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</si>
  <si>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</si>
  <si>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</si>
  <si>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</si>
  <si>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</si>
  <si>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</si>
  <si>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</si>
  <si>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</si>
  <si>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</si>
  <si>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</si>
  <si>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</si>
  <si>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</si>
  <si>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</si>
  <si>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</si>
  <si>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</si>
  <si>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</si>
  <si>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</si>
  <si>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</si>
  <si>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</si>
  <si>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</si>
  <si>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</si>
  <si>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</si>
  <si>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</si>
  <si>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</si>
  <si>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</si>
  <si>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</si>
  <si>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</si>
  <si>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</si>
  <si>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</si>
  <si>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</si>
  <si>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</si>
  <si>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</si>
  <si>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</si>
  <si>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</si>
  <si>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</si>
  <si>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</si>
  <si>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</si>
  <si>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</si>
  <si>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</si>
  <si>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2.1.1.1.</t>
  </si>
  <si>
    <t>Odborná jazyková učebna č.47</t>
  </si>
  <si>
    <t>STA</t>
  </si>
  <si>
    <t>1</t>
  </si>
  <si>
    <t>{13684c48-0fc7-49de-b88b-014a85ebb244}</t>
  </si>
  <si>
    <t>2</t>
  </si>
  <si>
    <t>EI</t>
  </si>
  <si>
    <t>Elektroinstalace učeben a přilehlých prostor</t>
  </si>
  <si>
    <t>{d4f6614f-03fd-4c28-afe5-720ca6aced29}</t>
  </si>
  <si>
    <t>VRN</t>
  </si>
  <si>
    <t>Vedlejší rozpočtové náklady</t>
  </si>
  <si>
    <t>{587c2425-3dc8-44d0-a669-6eb597f61b23}</t>
  </si>
  <si>
    <t>KRYCÍ LIST SOUPISU PRACÍ</t>
  </si>
  <si>
    <t>Objekt:</t>
  </si>
  <si>
    <t>2.1.1.1. - Odborná jazyková učebna č.47</t>
  </si>
  <si>
    <t xml:space="preserve">Výkazy výměr (též Soupis prací a dodávek včetně nabídkového ocenění): Výkaz výměr je zpracován v souladu s vyhláškou. č.169/2016 Sb. celková množství u jednotlivých položek (kusy, metry) byla odměřena a sečtena ručně a digitálně z výkresů. Při vyplňování výkazu výměr je nutné respektovat dále uvedené pokyny: 1) Při zpracování nabídky je nutné využít všech částí (dílů) projektu pro provádění stavby zák. č. 134/2016 Sb. (§92) a vyhlášky  č. 169/2016 Sb. (§2) , tj. technické zprávy, seznamu pozic, všech výkresů, tabulek a specifikací materiálů. 2) Součástí nabídkové ceny musí být veškeré náklady, aby cena byla konečná a zahrnovala celou dodávku a montáž. 3) Každá uchazečem vyplněná položka musí obsahovat veškeré technicky a logicky dovoditelné součásti dodávky a montáže (včetně údajů o podmínkách a úhradě licencí potřebných SW). 4) Dodávky a montáže uvedené v nabídce musí být, včetně veškerého souvisejícího doplňkového, podružného a montážního materiálu, tak, aby celé zařízení bylo funkční a splňovalo všechny předpisy, které se na ně vztahují. 5) Označení výrobků konkrétním výrobcem v projektu pro provádění stavby vyjadřuje standard požadované kvality (zák. č. 134/2016 Sb, §182). Pokud uchazeč nabídne produkt od jiného výrobce je povinen dodržet standard a zároveň, přejímá odpovědnost za správnost náhrady – splnění všech parametrů a koordinaci se všemi navazujícími profesemi, eventuální nutnost úpravy projektu pro provádění stavby půjde k tíží uchazeče (vybraného dodavatele)., 6) Uvedené jednotkové a celkové ceny jsou ceny včetně montáže.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</si>
  <si>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</si>
  <si>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</si>
  <si>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</si>
  <si>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</si>
  <si>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</si>
  <si>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</si>
  <si>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6 - Úpravy povrchů, podlahy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</si>
  <si>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</si>
  <si>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</si>
  <si>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</si>
  <si>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</si>
  <si>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725 - Zdravotechnika - zařizovací předměty</t>
  </si>
  <si>
    <t xml:space="preserve">    741 - Elektroinstalace </t>
  </si>
  <si>
    <t xml:space="preserve">    766 - Konstrukce truhlářské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</si>
  <si>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</si>
  <si>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</si>
  <si>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</si>
  <si>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</si>
  <si>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</si>
  <si>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</si>
  <si>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</si>
  <si>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</si>
  <si>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</si>
  <si>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</si>
  <si>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</si>
  <si>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</si>
  <si>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</si>
  <si>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</si>
  <si>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</si>
  <si>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</si>
  <si>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</si>
  <si>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</si>
  <si>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</si>
  <si>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</si>
  <si>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</si>
  <si>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</si>
  <si>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</t>
  </si>
  <si>
    <t>K</t>
  </si>
  <si>
    <t>611325421</t>
  </si>
  <si>
    <t>Oprava vnitřní vápenocementové štukové omítky tl jádrové omítky do 20 mm a tl štuku do 3 mm stropů v rozsahu plochy do 10 %</t>
  </si>
  <si>
    <t>m2</t>
  </si>
  <si>
    <t>CS ÚRS 2025 01</t>
  </si>
  <si>
    <t>4</t>
  </si>
  <si>
    <t>674067960</t>
  </si>
  <si>
    <t>612135101</t>
  </si>
  <si>
    <t>Hrubá výplň rýh ve stěnách maltou jakékoli šířky rýhy</t>
  </si>
  <si>
    <t>-809226772</t>
  </si>
  <si>
    <t>3</t>
  </si>
  <si>
    <t>612315122</t>
  </si>
  <si>
    <t>Vápenná štuková omítka rýh ve stěnách š přes 150 do 300 mm</t>
  </si>
  <si>
    <t>-769556523</t>
  </si>
  <si>
    <t>612325421</t>
  </si>
  <si>
    <t>Oprava vnitřní vápenocementové štukové omítky tl jádrové omítky do 20 mm a tl štuku do 3 mm stěn v rozsahu plochy do 10 %</t>
  </si>
  <si>
    <t>9775234</t>
  </si>
  <si>
    <t>5</t>
  </si>
  <si>
    <t>619991001</t>
  </si>
  <si>
    <t>Zakrytí podlahy fólií</t>
  </si>
  <si>
    <t>-1631953886</t>
  </si>
  <si>
    <t>619991011</t>
  </si>
  <si>
    <t>Obalení samostatných konstrukcí a prvků fólií</t>
  </si>
  <si>
    <t>843314063</t>
  </si>
  <si>
    <t>7</t>
  </si>
  <si>
    <t>631312141</t>
  </si>
  <si>
    <t>Doplnění rýh v dosavadních mazaninách betonem prostým</t>
  </si>
  <si>
    <t>m3</t>
  </si>
  <si>
    <t>1115675617</t>
  </si>
  <si>
    <t>P</t>
  </si>
  <si>
    <t>Poznámka k položce:_x000D_
ZABETONOVÁNÍ PODLAHOVÝ KANÁLEK PRO VEDENÍ KABELÁŽE</t>
  </si>
  <si>
    <t>9</t>
  </si>
  <si>
    <t>Ostatní konstrukce a práce, bourání</t>
  </si>
  <si>
    <t>8</t>
  </si>
  <si>
    <t>946111112</t>
  </si>
  <si>
    <t>Montáž pojízdných věží trubkových/dílcových š od 0,6 do 0,9 m dl do 3,2 m v přes 1,5 do 2,5 m</t>
  </si>
  <si>
    <t>kus</t>
  </si>
  <si>
    <t>-403906479</t>
  </si>
  <si>
    <t>946111212</t>
  </si>
  <si>
    <t>Příplatek k pojízdným věžím š od 0,6 do 0,9 m dl do 3,2 m v přes 1,5 do 2,5 m za každý den použití</t>
  </si>
  <si>
    <t>-798490946</t>
  </si>
  <si>
    <t>10</t>
  </si>
  <si>
    <t>946111812</t>
  </si>
  <si>
    <t>Demontáž pojízdných věží trubkových/dílcových š od 0,6 do 0,9 m dl do 3,2 m v přes 1,5 do 2,5 m</t>
  </si>
  <si>
    <t>951566483</t>
  </si>
  <si>
    <t>11</t>
  </si>
  <si>
    <t>952901114</t>
  </si>
  <si>
    <t>Vyčištění budov bytové a občanské výstavby při výšce podlaží přes 4 m</t>
  </si>
  <si>
    <t>1807136880</t>
  </si>
  <si>
    <t>974031153</t>
  </si>
  <si>
    <t>Vysekání rýh ve zdivu cihelném hl do 100 mm š do 100 mm</t>
  </si>
  <si>
    <t>m</t>
  </si>
  <si>
    <t>-168097355</t>
  </si>
  <si>
    <t xml:space="preserve">Poznámka k položce:_x000D_
pro chráničku_x000D_
</t>
  </si>
  <si>
    <t>13</t>
  </si>
  <si>
    <t>974042557</t>
  </si>
  <si>
    <t>Vysekání rýh v dlažbě betonové nebo jiné monolitické hl do 100 mm š do 300 mm</t>
  </si>
  <si>
    <t>1428627069</t>
  </si>
  <si>
    <t>Poznámka k položce:_x000D_
PRO ULOŽENÍ_x000D_
4)	Podlahový kanálek pro vedení kabeláže (silnoproud a slaboproud) od katedry k žákovským stolům</t>
  </si>
  <si>
    <t>14</t>
  </si>
  <si>
    <t>978011121</t>
  </si>
  <si>
    <t>Otlučení (osekání) vnitřní vápenné nebo vápenocementové omítky stropů v rozsahu přes 5 do 10 %</t>
  </si>
  <si>
    <t>522357842</t>
  </si>
  <si>
    <t>15</t>
  </si>
  <si>
    <t>978013121</t>
  </si>
  <si>
    <t>Otlučení (osekání) vnitřní vápenné nebo vápenocementové omítky stěn v rozsahu přes 5 do 10 %</t>
  </si>
  <si>
    <t>-32925041</t>
  </si>
  <si>
    <t>16</t>
  </si>
  <si>
    <t>978059541</t>
  </si>
  <si>
    <t>Odsekání a odebrání obkladů stěn z vnitřních obkládaček plochy přes 1 m2</t>
  </si>
  <si>
    <t>363983124</t>
  </si>
  <si>
    <t>Poznámka k položce:_x000D_
d)	Demontáž původních obkladů v umyvadlovém koutě</t>
  </si>
  <si>
    <t>17</t>
  </si>
  <si>
    <t>981011111</t>
  </si>
  <si>
    <t>Demolice budov dřevěných lehkých jednostranně obitých postupným rozebíráním</t>
  </si>
  <si>
    <t>-1387299168</t>
  </si>
  <si>
    <t>997</t>
  </si>
  <si>
    <t>Přesun sutě</t>
  </si>
  <si>
    <t>18</t>
  </si>
  <si>
    <t>997006012</t>
  </si>
  <si>
    <t>Ruční třídění stavebního odpadu</t>
  </si>
  <si>
    <t>t</t>
  </si>
  <si>
    <t>-1597126818</t>
  </si>
  <si>
    <t>19</t>
  </si>
  <si>
    <t>997013211</t>
  </si>
  <si>
    <t>Vnitrostaveništní doprava suti a vybouraných hmot pro budovy v do 6 m ručně</t>
  </si>
  <si>
    <t>1083181794</t>
  </si>
  <si>
    <t>20</t>
  </si>
  <si>
    <t>997013219</t>
  </si>
  <si>
    <t>Příplatek k vnitrostaveništní dopravě suti a vybouraných hmot za zvětšenou dopravu suti ZKD 10 m</t>
  </si>
  <si>
    <t>916002385</t>
  </si>
  <si>
    <t>997013501</t>
  </si>
  <si>
    <t>Odvoz suti a vybouraných hmot na skládku nebo meziskládku do 1 km se složením</t>
  </si>
  <si>
    <t>1062109875</t>
  </si>
  <si>
    <t>22</t>
  </si>
  <si>
    <t>997013509</t>
  </si>
  <si>
    <t>Příplatek k odvozu suti a vybouraných hmot na skládku ZKD 1 km přes 1 km</t>
  </si>
  <si>
    <t>-669459111</t>
  </si>
  <si>
    <t>23</t>
  </si>
  <si>
    <t>997013871</t>
  </si>
  <si>
    <t>Poplatek za uložení stavebního odpadu na recyklační skládce (skládkovné) směsného stavebního a demoličního kód odpadu 17 09 04</t>
  </si>
  <si>
    <t>-1678973253</t>
  </si>
  <si>
    <t>998</t>
  </si>
  <si>
    <t>Přesun hmot</t>
  </si>
  <si>
    <t>24</t>
  </si>
  <si>
    <t>998018001</t>
  </si>
  <si>
    <t>Přesun hmot pro budovy ruční pro budovy v do 6 m</t>
  </si>
  <si>
    <t>367350310</t>
  </si>
  <si>
    <t>25</t>
  </si>
  <si>
    <t>998018011</t>
  </si>
  <si>
    <t>Příplatek k ručnímu přesunu hmot pro budovy za zvětšený přesun ZKD 100 m</t>
  </si>
  <si>
    <t>1216882708</t>
  </si>
  <si>
    <t>PSV</t>
  </si>
  <si>
    <t>Práce a dodávky PSV</t>
  </si>
  <si>
    <t>725</t>
  </si>
  <si>
    <t>Zdravotechnika - zařizovací předměty</t>
  </si>
  <si>
    <t>26</t>
  </si>
  <si>
    <t>725210821</t>
  </si>
  <si>
    <t>Demontáž umyvadel bez výtokových armatur</t>
  </si>
  <si>
    <t>soubor</t>
  </si>
  <si>
    <t>-339886576</t>
  </si>
  <si>
    <t>27</t>
  </si>
  <si>
    <t>725211617</t>
  </si>
  <si>
    <t>Umyvadlo keramické bílé šířky 600 mm s krytem na sifon připevněné na stěnu šrouby</t>
  </si>
  <si>
    <t>-1728384238</t>
  </si>
  <si>
    <t>28</t>
  </si>
  <si>
    <t>725810811</t>
  </si>
  <si>
    <t>Demontáž ventilů výtokových nástěnných</t>
  </si>
  <si>
    <t>534646921</t>
  </si>
  <si>
    <t>Poznámka k položce:_x000D_
c)	Demontáž a baterie v umyvadlovém koutě</t>
  </si>
  <si>
    <t>29</t>
  </si>
  <si>
    <t>725813111</t>
  </si>
  <si>
    <t>Ventil rohový bez připojovací trubičky nebo flexi hadičky G 1/2"</t>
  </si>
  <si>
    <t>-260941843</t>
  </si>
  <si>
    <t>30</t>
  </si>
  <si>
    <t>725822613</t>
  </si>
  <si>
    <t>Baterie umyvadlová stojánková páková s výpustí</t>
  </si>
  <si>
    <t>2022290057</t>
  </si>
  <si>
    <t>31</t>
  </si>
  <si>
    <t>725860811</t>
  </si>
  <si>
    <t>Demontáž uzávěrů zápachu jednoduchých</t>
  </si>
  <si>
    <t>1563163551</t>
  </si>
  <si>
    <t>32</t>
  </si>
  <si>
    <t>725861102</t>
  </si>
  <si>
    <t>Zápachová uzávěrka pro umyvadla DN 40</t>
  </si>
  <si>
    <t>1811118174</t>
  </si>
  <si>
    <t>33</t>
  </si>
  <si>
    <t>998725121</t>
  </si>
  <si>
    <t>Přesun hmot tonážní pro zařizovací předměty ruční v objektech v do 6 m</t>
  </si>
  <si>
    <t>1527575809</t>
  </si>
  <si>
    <t>34</t>
  </si>
  <si>
    <t>998725129</t>
  </si>
  <si>
    <t>Příplatek k ručnímu přesunu hmot tonážnímu pro zařizovací předměty za zvětšený přesun ZKD 50 m</t>
  </si>
  <si>
    <t>1241751680</t>
  </si>
  <si>
    <t>741</t>
  </si>
  <si>
    <t xml:space="preserve">Elektroinstalace </t>
  </si>
  <si>
    <t>35</t>
  </si>
  <si>
    <t>741311803</t>
  </si>
  <si>
    <t>Demontáž spínačů nástěnných normálních do 10 A bezšroubových bez zachování funkčnosti do 2 svorek</t>
  </si>
  <si>
    <t>-2080650427</t>
  </si>
  <si>
    <t>36</t>
  </si>
  <si>
    <t>741315813</t>
  </si>
  <si>
    <t>Demontáž zásuvek domovních normální prostředí do 16A zapuštěných bezšroubových bez zachování funkčnosti 2P+PE</t>
  </si>
  <si>
    <t>494612968</t>
  </si>
  <si>
    <t>37</t>
  </si>
  <si>
    <t>741371821</t>
  </si>
  <si>
    <t>Demontáž osvětlovacího modulového systému zářivkového dl do 1100 mm bez zachování funkčnosti</t>
  </si>
  <si>
    <t>1178896044</t>
  </si>
  <si>
    <t>38</t>
  </si>
  <si>
    <t>741999R4</t>
  </si>
  <si>
    <t>Chránička ø50 z PC stolu učitele na zeď ke středu LCD displeje do výšky 1600 mm (zakončená krabicí ve zdi)</t>
  </si>
  <si>
    <t>soub</t>
  </si>
  <si>
    <t>2041244150</t>
  </si>
  <si>
    <t>Poznámka k položce:_x000D_
Kompletní provedení dodávka, montáž, stavební přípomoce, přesun hmot</t>
  </si>
  <si>
    <t>39</t>
  </si>
  <si>
    <t>741999R9</t>
  </si>
  <si>
    <t>Podlahový kanálek pro vedení kabeláže (silnoproud a slaboproud) od katedry k žákovským stolům</t>
  </si>
  <si>
    <t>-1670991980</t>
  </si>
  <si>
    <t>Poznámka k položce:_x000D_
4)	Podlahový kanálek pro vedení kabeláže (silnoproud a slaboproud) od katedry k žákovským stolům_x000D_
Hmotnost	2,83 kg/m_x000D_
Materiál	ocel_x000D_
Povrchová úprava	pozinkováno Sendzimir_x000D_
Šířka	149 mm_x000D_
Výška	38 mm_x000D_
Vnitřní plocha	5700 mm2_x000D_
Kompletní provedení dodávka, montáž, stavební přípomoce, přesun hmot</t>
  </si>
  <si>
    <t>766</t>
  </si>
  <si>
    <t>Konstrukce truhlářské</t>
  </si>
  <si>
    <t>40</t>
  </si>
  <si>
    <t>766491851</t>
  </si>
  <si>
    <t>Demontáž prahů dveří jednokřídlových</t>
  </si>
  <si>
    <t>1712877051</t>
  </si>
  <si>
    <t>41</t>
  </si>
  <si>
    <t>766695212</t>
  </si>
  <si>
    <t>Montáž truhlářských prahů dveří jednokřídlových š do 10 cm</t>
  </si>
  <si>
    <t>463258532</t>
  </si>
  <si>
    <t>42</t>
  </si>
  <si>
    <t>M</t>
  </si>
  <si>
    <t>61187176</t>
  </si>
  <si>
    <t>práh dveřní dřevěný dubový tl 20mm dl 920mm š 100mm</t>
  </si>
  <si>
    <t>402530379</t>
  </si>
  <si>
    <t>Poznámka k položce:_x000D_
7)	Nový bezbariérový práh</t>
  </si>
  <si>
    <t>43</t>
  </si>
  <si>
    <t>998766111</t>
  </si>
  <si>
    <t>Přesun hmot tonážní pro kce truhlářské s omezením mechanizace v objektech v do 6 m</t>
  </si>
  <si>
    <t>2088723677</t>
  </si>
  <si>
    <t>44</t>
  </si>
  <si>
    <t>998766121</t>
  </si>
  <si>
    <t>Přesun hmot tonážní pro kce truhlářské ruční v objektech v do 6 m</t>
  </si>
  <si>
    <t>-1681726016</t>
  </si>
  <si>
    <t>776</t>
  </si>
  <si>
    <t>Podlahy povlakové</t>
  </si>
  <si>
    <t>45</t>
  </si>
  <si>
    <t>776111112</t>
  </si>
  <si>
    <t>Broušení betonového podkladu povlakových podlah</t>
  </si>
  <si>
    <t>-1723638259</t>
  </si>
  <si>
    <t>46</t>
  </si>
  <si>
    <t>776111311</t>
  </si>
  <si>
    <t>Vysátí podkladu povlakových podlah</t>
  </si>
  <si>
    <t>-546300646</t>
  </si>
  <si>
    <t>47</t>
  </si>
  <si>
    <t>776121321</t>
  </si>
  <si>
    <t>Neředěná penetrace savého podkladu povlakových podlah</t>
  </si>
  <si>
    <t>1852790668</t>
  </si>
  <si>
    <t>48</t>
  </si>
  <si>
    <t>776141121</t>
  </si>
  <si>
    <t>Stěrka podlahová nivelační pro vyrovnání podkladu povlakových podlah pevnosti 30 MPa tl do 3 mm</t>
  </si>
  <si>
    <t>2103267693</t>
  </si>
  <si>
    <t>49</t>
  </si>
  <si>
    <t>776201812</t>
  </si>
  <si>
    <t>Demontáž lepených povlakových podlah s podložkou ručně</t>
  </si>
  <si>
    <t>378881940</t>
  </si>
  <si>
    <t xml:space="preserve">Poznámka k položce:_x000D_
a)	Demontáž koberce	_x000D_
b)	Demontáž původní podlahové krytiny </t>
  </si>
  <si>
    <t>50</t>
  </si>
  <si>
    <t>776222111</t>
  </si>
  <si>
    <t>Lepení pásů z PVC 2-složkovým lepidlem</t>
  </si>
  <si>
    <t>-598014057</t>
  </si>
  <si>
    <t>51</t>
  </si>
  <si>
    <t>28411143</t>
  </si>
  <si>
    <t>podlahovina vinylová homogenní protiskluzná se vsypem a výztuž. vrstvou, s nopy, třída zátěže 34/43, hořlavost Bfl-s1 tl 2,00mm</t>
  </si>
  <si>
    <t>440628984</t>
  </si>
  <si>
    <t>52</t>
  </si>
  <si>
    <t>776223111</t>
  </si>
  <si>
    <t>Spoj povlakových podlahovin z PVC svařováním za tepla</t>
  </si>
  <si>
    <t>-1027344222</t>
  </si>
  <si>
    <t>53</t>
  </si>
  <si>
    <t>776421111</t>
  </si>
  <si>
    <t>Montáž obvodových lišt lepením</t>
  </si>
  <si>
    <t>1400123506</t>
  </si>
  <si>
    <t>54</t>
  </si>
  <si>
    <t>28411003</t>
  </si>
  <si>
    <t>lišta soklová PVC 30x30mm</t>
  </si>
  <si>
    <t>CS ÚRS 2024 02</t>
  </si>
  <si>
    <t>-212595946</t>
  </si>
  <si>
    <t>55</t>
  </si>
  <si>
    <t>776991111</t>
  </si>
  <si>
    <t>Spárování silikonem</t>
  </si>
  <si>
    <t>-739570515</t>
  </si>
  <si>
    <t>56</t>
  </si>
  <si>
    <t>998776121</t>
  </si>
  <si>
    <t>Přesun hmot tonážní pro podlahy povlakové ruční v objektech v do 6 m</t>
  </si>
  <si>
    <t>-152575217</t>
  </si>
  <si>
    <t>57</t>
  </si>
  <si>
    <t>998776129</t>
  </si>
  <si>
    <t>Příplatek k ručnímu přesunu hmot tonážnímu pro podlahy povlakové za zvětšený přesun ZKD 50 m</t>
  </si>
  <si>
    <t>1250523216</t>
  </si>
  <si>
    <t>781</t>
  </si>
  <si>
    <t>Dokončovací práce - obklady</t>
  </si>
  <si>
    <t>58</t>
  </si>
  <si>
    <t>781121011</t>
  </si>
  <si>
    <t>Nátěr penetrační na stěnu</t>
  </si>
  <si>
    <t>496970832</t>
  </si>
  <si>
    <t>59</t>
  </si>
  <si>
    <t>781151031</t>
  </si>
  <si>
    <t>Celoplošné vyrovnání podkladu stěrkou tl 3 mm</t>
  </si>
  <si>
    <t>-1837087540</t>
  </si>
  <si>
    <t>60</t>
  </si>
  <si>
    <t>781472215</t>
  </si>
  <si>
    <t>Montáž obkladů keramických hladkých lepených cementovým flexibilním lepidlem přes 6 do 9 ks/m2</t>
  </si>
  <si>
    <t>-551048876</t>
  </si>
  <si>
    <t>Poznámka k položce:_x000D_
c)	Nové obklady v umyvadlovém koutě</t>
  </si>
  <si>
    <t>61</t>
  </si>
  <si>
    <t>59761708</t>
  </si>
  <si>
    <t>obklad keramický nemrazuvzdorný povrch hladký/lesklý tl do 10mm přes 6 do 9ks/m2</t>
  </si>
  <si>
    <t>1831935116</t>
  </si>
  <si>
    <t>62</t>
  </si>
  <si>
    <t>781472291</t>
  </si>
  <si>
    <t>Příplatek k montáži obkladů keramických lepených cementovým flexibilním lepidlem za plochu do 10 m2</t>
  </si>
  <si>
    <t>1672855749</t>
  </si>
  <si>
    <t>63</t>
  </si>
  <si>
    <t>781495141</t>
  </si>
  <si>
    <t>Průnik obkladem kruhový do DN 30</t>
  </si>
  <si>
    <t>184829644</t>
  </si>
  <si>
    <t>64</t>
  </si>
  <si>
    <t>781495142</t>
  </si>
  <si>
    <t>Průnik obkladem kruhový přes DN 30 do DN 90</t>
  </si>
  <si>
    <t>-1086074561</t>
  </si>
  <si>
    <t>65</t>
  </si>
  <si>
    <t>998781121</t>
  </si>
  <si>
    <t>Přesun hmot tonážní pro obklady keramické ruční v objektech v do 6 m</t>
  </si>
  <si>
    <t>1698440147</t>
  </si>
  <si>
    <t>66</t>
  </si>
  <si>
    <t>998781129</t>
  </si>
  <si>
    <t>Příplatek k ručnímu přesunu hmot tonážnímu pro obklady keramické za zvětšený přesun ZKD 50 m</t>
  </si>
  <si>
    <t>1277832253</t>
  </si>
  <si>
    <t>783</t>
  </si>
  <si>
    <t>Dokončovací práce - nátěry</t>
  </si>
  <si>
    <t>67</t>
  </si>
  <si>
    <t>783301311</t>
  </si>
  <si>
    <t>Odmaštění zámečnických konstrukcí vodou ředitelným odmašťovačem</t>
  </si>
  <si>
    <t>-736176439</t>
  </si>
  <si>
    <t>68</t>
  </si>
  <si>
    <t>783314101</t>
  </si>
  <si>
    <t>Základní jednonásobný syntetický nátěr zámečnických konstrukcí</t>
  </si>
  <si>
    <t>1032889787</t>
  </si>
  <si>
    <t>69</t>
  </si>
  <si>
    <t>783317101</t>
  </si>
  <si>
    <t>Krycí jednonásobný syntetický standardní nátěr zámečnických konstrukcí</t>
  </si>
  <si>
    <t>342016832</t>
  </si>
  <si>
    <t>Poznámka k položce:_x000D_
c)	Nátěr zárubní (dveře šířky 900 mm)</t>
  </si>
  <si>
    <t>70</t>
  </si>
  <si>
    <t>783601345</t>
  </si>
  <si>
    <t>Odmaštění litinových otopných těles odmašťovačem vodou ředitelným před provedením nátěru</t>
  </si>
  <si>
    <t>-985973762</t>
  </si>
  <si>
    <t>71</t>
  </si>
  <si>
    <t>783601441</t>
  </si>
  <si>
    <t>Ometením litinových otopných těles před provedením nátěru</t>
  </si>
  <si>
    <t>-673651169</t>
  </si>
  <si>
    <t>72</t>
  </si>
  <si>
    <t>783601713</t>
  </si>
  <si>
    <t>Odmaštění vodou ředitelným odmašťovačem potrubí DN do 50 mm</t>
  </si>
  <si>
    <t>524153230</t>
  </si>
  <si>
    <t>73</t>
  </si>
  <si>
    <t>783614141</t>
  </si>
  <si>
    <t>Základní jednonásobný syntetický nátěr litinových otopných těles</t>
  </si>
  <si>
    <t>-1750916256</t>
  </si>
  <si>
    <t>74</t>
  </si>
  <si>
    <t>783615551</t>
  </si>
  <si>
    <t>Mezinátěr jednonásobný syntetický nátěr potrubí DN do 50 mm</t>
  </si>
  <si>
    <t>1564039781</t>
  </si>
  <si>
    <t>75</t>
  </si>
  <si>
    <t>783617147</t>
  </si>
  <si>
    <t>Krycí dvojnásobný syntetický nátěr litinových otopných těles</t>
  </si>
  <si>
    <t>-364019862</t>
  </si>
  <si>
    <t>Poznámka k položce:_x000D_
b)	Nátěr radiátorů (1ks 30 žeber, 1ks 16 žeber)</t>
  </si>
  <si>
    <t>76</t>
  </si>
  <si>
    <t>783617611</t>
  </si>
  <si>
    <t>Krycí dvojnásobný syntetický nátěr potrubí DN do 50 mm</t>
  </si>
  <si>
    <t>-334482283</t>
  </si>
  <si>
    <t>Poznámka k položce:_x000D_
a)	Natření trubek teplovodního vytápění</t>
  </si>
  <si>
    <t>77</t>
  </si>
  <si>
    <t>783622141</t>
  </si>
  <si>
    <t>Tmelení litinových otopných těles disperzním tmelem</t>
  </si>
  <si>
    <t>-137737650</t>
  </si>
  <si>
    <t>784</t>
  </si>
  <si>
    <t>Dokončovací práce - malby a tapety</t>
  </si>
  <si>
    <t>78</t>
  </si>
  <si>
    <t>784121001</t>
  </si>
  <si>
    <t>Oškrabání malby v místnostech v do 3,80 m</t>
  </si>
  <si>
    <t>326636674</t>
  </si>
  <si>
    <t>79</t>
  </si>
  <si>
    <t>784181101</t>
  </si>
  <si>
    <t>Základní akrylátová jednonásobná bezbarvá penetrace podkladu v místnostech v do 3,80 m</t>
  </si>
  <si>
    <t>-1064753085</t>
  </si>
  <si>
    <t>80</t>
  </si>
  <si>
    <t>784211101</t>
  </si>
  <si>
    <t>Dvojnásobné bílé malby ze směsí za mokra výborně oděruvzdorných v místnostech v do 3,80 m</t>
  </si>
  <si>
    <t>-1541520310</t>
  </si>
  <si>
    <t>HZS</t>
  </si>
  <si>
    <t>Hodinové zúčtovací sazby</t>
  </si>
  <si>
    <t>81</t>
  </si>
  <si>
    <t>HZS1301</t>
  </si>
  <si>
    <t>Hodinová zúčtovací sazba zedník</t>
  </si>
  <si>
    <t>hod</t>
  </si>
  <si>
    <t>512</t>
  </si>
  <si>
    <t>-1887923629</t>
  </si>
  <si>
    <t>Poznámka k položce:_x000D_
Přípomoce profesí jinde neuvedené</t>
  </si>
  <si>
    <t>82</t>
  </si>
  <si>
    <t>HZS1302</t>
  </si>
  <si>
    <t>Hodinová zúčtovací sazba zedník specialista</t>
  </si>
  <si>
    <t>1234662118</t>
  </si>
  <si>
    <t>83</t>
  </si>
  <si>
    <t>HZS4232</t>
  </si>
  <si>
    <t>Hodinová zúčtovací sazba technik odborný</t>
  </si>
  <si>
    <t>1899730986</t>
  </si>
  <si>
    <t>Poznámka k položce:_x000D_
seznámení s obsluhou, zprovoznění, předání uživateli</t>
  </si>
  <si>
    <t>EI - Elektroinstalace učeben a přilehlých prostor</t>
  </si>
  <si>
    <t xml:space="preserve">D1 - Specifikace dodávky RS1.1   </t>
  </si>
  <si>
    <t xml:space="preserve">D2 - Elektromontáže   </t>
  </si>
  <si>
    <t xml:space="preserve">    D3 - SVORKOVNICE   </t>
  </si>
  <si>
    <t xml:space="preserve">    D4 - RÁMEČEK,   </t>
  </si>
  <si>
    <t xml:space="preserve">    D5 - KRYT SPÍNAČE,   </t>
  </si>
  <si>
    <t xml:space="preserve">    D6 - PŘÍSTROJE   </t>
  </si>
  <si>
    <t xml:space="preserve">    D7 - ZÁSUVKA NN,   </t>
  </si>
  <si>
    <t xml:space="preserve">    D8 - svítidla   </t>
  </si>
  <si>
    <t xml:space="preserve">    D9 - KABEL SILOVÝ,IZOLACE PVC   </t>
  </si>
  <si>
    <t xml:space="preserve">    D10 - MONTÁŽ ROZVODNIC   </t>
  </si>
  <si>
    <t xml:space="preserve">    D11 - UKONČENÍ KABELŮ DO   </t>
  </si>
  <si>
    <t xml:space="preserve">    D12 - UKONČENÍ  VODIČŮ V ROZVADĚČÍCH   </t>
  </si>
  <si>
    <t xml:space="preserve">    D13 - UKONČENÍ VODIČŮ NA SVORKOVNICI   </t>
  </si>
  <si>
    <t xml:space="preserve">    D14 - HODINOVE ZUCTOVACI SAZBY   </t>
  </si>
  <si>
    <t xml:space="preserve">    D15 - KOORDINACE POSTUPU PRACI   </t>
  </si>
  <si>
    <t xml:space="preserve">    D16 - PROVEDENI REVIZNICH ZKOUSEK DLE CSN 331500   </t>
  </si>
  <si>
    <t xml:space="preserve">    D17 - OSTATNÍ   </t>
  </si>
  <si>
    <t xml:space="preserve">742 - Elektroinstalace - slaboproud   </t>
  </si>
  <si>
    <t>D1</t>
  </si>
  <si>
    <t xml:space="preserve">Specifikace dodávky RS1.1   </t>
  </si>
  <si>
    <t>741R</t>
  </si>
  <si>
    <t>3/39 Rozvodnice NA omítku, bílé plast.dveře, se zad.stěnou</t>
  </si>
  <si>
    <t>ks</t>
  </si>
  <si>
    <t>741R.1</t>
  </si>
  <si>
    <t>Zaslepovací proužek</t>
  </si>
  <si>
    <t>741R.2</t>
  </si>
  <si>
    <t>Jistič , char B, 3-pólový, Icn=10kA, In=25A</t>
  </si>
  <si>
    <t>741R.3</t>
  </si>
  <si>
    <t>Jistič , char B, 1+N-pólový, Icn=10kA, In=16A</t>
  </si>
  <si>
    <t>741R.4</t>
  </si>
  <si>
    <t>Chránič Ir=250A, typ AC, 4-pól, Idn=0.03A, In=25A</t>
  </si>
  <si>
    <t>741R.5</t>
  </si>
  <si>
    <t>Chránič s nadproud.ochr,Ir=250A,AC,1+N pól,char.B, Idn=0.03A, In=10A</t>
  </si>
  <si>
    <t>741R.6</t>
  </si>
  <si>
    <t>Svodič přepětí třídy C, modulový, 4pól, s lištou</t>
  </si>
  <si>
    <t>741R.7</t>
  </si>
  <si>
    <t>-B32/3 Jistič , char B, 3-pólový, Icn=10kA, In=32A</t>
  </si>
  <si>
    <t>D2</t>
  </si>
  <si>
    <t xml:space="preserve">Elektromontáže   </t>
  </si>
  <si>
    <t>741R.8</t>
  </si>
  <si>
    <t>KRABICE UNIVERZÁLNÍ</t>
  </si>
  <si>
    <t>D3</t>
  </si>
  <si>
    <t xml:space="preserve">SVORKOVNICE   </t>
  </si>
  <si>
    <t>741R.9</t>
  </si>
  <si>
    <t>svorka do 4mm2</t>
  </si>
  <si>
    <t>D4</t>
  </si>
  <si>
    <t xml:space="preserve">RÁMEČEK,   </t>
  </si>
  <si>
    <t>741R.10</t>
  </si>
  <si>
    <t>Rámeček pro elektroinstalační přístroje, jednonásobný; d. ; b. bílá / ledová bílá</t>
  </si>
  <si>
    <t>D5</t>
  </si>
  <si>
    <t xml:space="preserve">KRYT SPÍNAČE,   </t>
  </si>
  <si>
    <t>741R.11</t>
  </si>
  <si>
    <t>Kryt spínače kolébkového; d. , ; b. bílá / ledová bílá</t>
  </si>
  <si>
    <t>741R.12</t>
  </si>
  <si>
    <t>Kryt spínače kolébkového, dělený; d. , ; b. bílá / ledová bílá</t>
  </si>
  <si>
    <t>D6</t>
  </si>
  <si>
    <t xml:space="preserve">PŘÍSTROJE   </t>
  </si>
  <si>
    <t>741R.13</t>
  </si>
  <si>
    <t>Přístroj spínače jednopólového (bezšroubové svorky); řazení 1, 1So (do hořlavých podkladů B až F)</t>
  </si>
  <si>
    <t>741R.14</t>
  </si>
  <si>
    <t>Přístroj přepínače sériového (bezšroubové svorky); řazení 5 (do hořlavých podkladů B až F)</t>
  </si>
  <si>
    <t>D7</t>
  </si>
  <si>
    <t xml:space="preserve">ZÁSUVKA NN,   </t>
  </si>
  <si>
    <t>741R.15</t>
  </si>
  <si>
    <t>Zásuvka jednonásobná (bezšroubové svorky), s ochranným kolíkem, s clonkami; d. , ; b. bílá / ledová bílá</t>
  </si>
  <si>
    <t>D8</t>
  </si>
  <si>
    <t xml:space="preserve">svítidla   </t>
  </si>
  <si>
    <t>741R.16</t>
  </si>
  <si>
    <t>SVÍTIDLO STROPNÍ 34W, 4000lm</t>
  </si>
  <si>
    <t>741R.17</t>
  </si>
  <si>
    <t>SVÍTIDLO ASYM mřížka ALDP , závěsné, pro přímé/nepřímé osvětlení</t>
  </si>
  <si>
    <t>741R.18</t>
  </si>
  <si>
    <t>nouzové nástěnné exit,1W, 50lm</t>
  </si>
  <si>
    <t>D9</t>
  </si>
  <si>
    <t xml:space="preserve">KABEL SILOVÝ,IZOLACE PVC   </t>
  </si>
  <si>
    <t>741R.19</t>
  </si>
  <si>
    <t>CYKY-J 3x1.5 , pevně</t>
  </si>
  <si>
    <t>741R.20</t>
  </si>
  <si>
    <t>CYKY-J 3x2.5 , pevně</t>
  </si>
  <si>
    <t>741R.21</t>
  </si>
  <si>
    <t>CYKY-J 5x4 , pevně</t>
  </si>
  <si>
    <t>741R.22</t>
  </si>
  <si>
    <t>CYKY-O 2x1.5 , pevně</t>
  </si>
  <si>
    <t>741R.23</t>
  </si>
  <si>
    <t>CYKY-O 3x1.5 , pevně</t>
  </si>
  <si>
    <t>D10</t>
  </si>
  <si>
    <t xml:space="preserve">MONTÁŽ ROZVODNIC   </t>
  </si>
  <si>
    <t>741R.24</t>
  </si>
  <si>
    <t>do  20 kg</t>
  </si>
  <si>
    <t>D11</t>
  </si>
  <si>
    <t xml:space="preserve">UKONČENÍ KABELŮ DO   </t>
  </si>
  <si>
    <t>741R.25</t>
  </si>
  <si>
    <t>5x10 mm2</t>
  </si>
  <si>
    <t>741R.26</t>
  </si>
  <si>
    <t>5x4 mm2</t>
  </si>
  <si>
    <t>D12</t>
  </si>
  <si>
    <t xml:space="preserve">UKONČENÍ  VODIČŮ V ROZVADĚČÍCH   </t>
  </si>
  <si>
    <t>741R.27</t>
  </si>
  <si>
    <t>do 2,5 mm2</t>
  </si>
  <si>
    <t>741R.28</t>
  </si>
  <si>
    <t>do 6 mm2</t>
  </si>
  <si>
    <t>D13</t>
  </si>
  <si>
    <t xml:space="preserve">UKONČENÍ VODIČŮ NA SVORKOVNICI   </t>
  </si>
  <si>
    <t>741R.29</t>
  </si>
  <si>
    <t>do 16 mm2</t>
  </si>
  <si>
    <t>D14</t>
  </si>
  <si>
    <t xml:space="preserve">HODINOVE ZUCTOVACI SAZBY   </t>
  </si>
  <si>
    <t>741R.30</t>
  </si>
  <si>
    <t>Vyhledani pripojovaciho mista</t>
  </si>
  <si>
    <t>741R.31</t>
  </si>
  <si>
    <t>Uprava stavajiciho rozvadece</t>
  </si>
  <si>
    <t>741R.32</t>
  </si>
  <si>
    <t>Demontaz stavajiciho zarizeni</t>
  </si>
  <si>
    <t>D15</t>
  </si>
  <si>
    <t xml:space="preserve">KOORDINACE POSTUPU PRACI   </t>
  </si>
  <si>
    <t>741R.33</t>
  </si>
  <si>
    <t>S ostatnimi profesemi</t>
  </si>
  <si>
    <t>D16</t>
  </si>
  <si>
    <t xml:space="preserve">PROVEDENI REVIZNICH ZKOUSEK DLE CSN 331500   </t>
  </si>
  <si>
    <t>741R.34</t>
  </si>
  <si>
    <t>Revizni technik</t>
  </si>
  <si>
    <t>D17</t>
  </si>
  <si>
    <t xml:space="preserve">OSTATNÍ   </t>
  </si>
  <si>
    <t>741R.35</t>
  </si>
  <si>
    <t>Podružný materiál</t>
  </si>
  <si>
    <t>741R.36</t>
  </si>
  <si>
    <t>Doprava,  Přesun</t>
  </si>
  <si>
    <t>741R.37</t>
  </si>
  <si>
    <t>PPV z montáže: materiál + práce</t>
  </si>
  <si>
    <t>741R.38</t>
  </si>
  <si>
    <t>Dodav. dokumentace</t>
  </si>
  <si>
    <t>742</t>
  </si>
  <si>
    <t xml:space="preserve">Elektroinstalace - slaboproud   </t>
  </si>
  <si>
    <t>742R1</t>
  </si>
  <si>
    <t>Kabel datový jádro Cu plné plášť PVC (U/UTP) kategorie 6 pro vnitřní rozvody pevně</t>
  </si>
  <si>
    <t>1126800499</t>
  </si>
  <si>
    <t>742R.1</t>
  </si>
  <si>
    <t>Zásuvka 1xRJ45 UTP cat 6a pod omítku</t>
  </si>
  <si>
    <t>968577945</t>
  </si>
  <si>
    <t>742R.2</t>
  </si>
  <si>
    <t>Montáž kabelů datových UTP ukončení kabelu konektorem</t>
  </si>
  <si>
    <t>-981044133</t>
  </si>
  <si>
    <t>742R.3</t>
  </si>
  <si>
    <t>Popis portu datové zásuvky</t>
  </si>
  <si>
    <t>-1889492547</t>
  </si>
  <si>
    <t>742R.4</t>
  </si>
  <si>
    <t>Popis portů patchpanelu</t>
  </si>
  <si>
    <t>1170560887</t>
  </si>
  <si>
    <t>742R.5</t>
  </si>
  <si>
    <t>Měření metalického segmentu</t>
  </si>
  <si>
    <t>-1998316225</t>
  </si>
  <si>
    <t>742R.6</t>
  </si>
  <si>
    <t>Lišta vkládací LV 40x20, na úchyt.body,zavíčkování</t>
  </si>
  <si>
    <t>-245909942</t>
  </si>
  <si>
    <t>742R.7</t>
  </si>
  <si>
    <t>Vyhotovení protokolu o měření metal. míst. kabelů</t>
  </si>
  <si>
    <t>-1837789638</t>
  </si>
  <si>
    <t>742R.8</t>
  </si>
  <si>
    <t>Zprovoznění, seznámení s obsluhou, předání provozovateli</t>
  </si>
  <si>
    <t>kpl</t>
  </si>
  <si>
    <t>-1575756867</t>
  </si>
  <si>
    <t>VRN - Vedlejší rozpočtové náklady</t>
  </si>
  <si>
    <t>020001000</t>
  </si>
  <si>
    <t>Příprava staveniště</t>
  </si>
  <si>
    <t>1024</t>
  </si>
  <si>
    <t>715807511</t>
  </si>
  <si>
    <t>Poznámka k položce:_x000D_
Zaměření a vytýčení stávajících sítí v místě stavby z hlediska jejich ochrany při provádění stavby a ochrana stávajících vedení a zařízení před poškozením</t>
  </si>
  <si>
    <t>030001000</t>
  </si>
  <si>
    <t>Zařízení staveniště</t>
  </si>
  <si>
    <t>1797714150</t>
  </si>
  <si>
    <t>Poznámka k položce:_x000D_
Veškeré náklady spojené s vybudováním, provozem a odstraněním zařízení staveniště.</t>
  </si>
  <si>
    <t>034503000</t>
  </si>
  <si>
    <t>Informační tabule na staveništi</t>
  </si>
  <si>
    <t>986156663</t>
  </si>
  <si>
    <t>045203000</t>
  </si>
  <si>
    <t>Kompletační činnost</t>
  </si>
  <si>
    <t>-368111678</t>
  </si>
  <si>
    <t>Poznámka k položce:_x000D_
Kompletační činnost  - Zahrnuje veškeré náklady spojené s tvorbou posudků, kontrol, revizních zpráv a dalších úkonů požadovaných dotčenými orgány</t>
  </si>
  <si>
    <t>065103000</t>
  </si>
  <si>
    <t>Mimostaveništní doprava materiálů a výrobků</t>
  </si>
  <si>
    <t>-796743690</t>
  </si>
  <si>
    <t>013254000</t>
  </si>
  <si>
    <t>Dokumentace skutečného provedení stavby</t>
  </si>
  <si>
    <t>1262238711</t>
  </si>
  <si>
    <t>Poznámka k položce:_x000D_
Dokumentace skutečného provedení stavby  - Náklady na vyhotovení dokumentace skutečného provedení stavby a její předání objednateli v požadované formě a požadovaném počtu.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</si>
</sst>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9" fillId="0" borderId="22" xfId="0" applyFont="1" applyBorder="1" applyAlignment="1">
      <alignment horizontal="center" vertical="center"/>
    </xf>
    <xf numFmtId="49" fontId="19" fillId="0" borderId="22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167" fontId="19" fillId="0" borderId="22" xfId="0" applyNumberFormat="1" applyFont="1" applyBorder="1" applyAlignment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33" fillId="0" borderId="22" xfId="0" applyFont="1" applyBorder="1" applyAlignment="1">
      <alignment horizontal="center" vertical="center"/>
    </xf>
    <xf numFmtId="49" fontId="33" fillId="0" borderId="22" xfId="0" applyNumberFormat="1" applyFont="1" applyBorder="1" applyAlignment="1">
      <alignment horizontal="left" vertical="center" wrapText="1"/>
    </xf>
    <xf numFmtId="0" fontId="33" fillId="0" borderId="22" xfId="0" applyFont="1" applyBorder="1" applyAlignment="1">
      <alignment horizontal="left" vertical="center" wrapText="1"/>
    </xf>
    <xf numFmtId="0" fontId="33" fillId="0" borderId="22" xfId="0" applyFont="1" applyBorder="1" applyAlignment="1">
      <alignment horizontal="center" vertical="center" wrapText="1"/>
    </xf>
    <xf numFmtId="167" fontId="33" fillId="0" borderId="22" xfId="0" applyNumberFormat="1" applyFont="1" applyBorder="1" applyAlignment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50000000000003" customHeight="1"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65" t="s">
        <v>14</v>
      </c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R5" s="16"/>
      <c r="BE5" s="162" t="s">
        <v>15</v>
      </c>
      <c r="BS5" s="13" t="s">
        <v>6</v>
      </c>
    </row>
    <row r="6" spans="1:74" ht="36.950000000000003" customHeight="1">
      <c r="B6" s="16"/>
      <c r="D6" s="22" t="s">
        <v>16</v>
      </c>
      <c r="K6" s="167" t="s">
        <v>17</v>
      </c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R6" s="16"/>
      <c r="BE6" s="163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63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 t="s">
        <v>23</v>
      </c>
      <c r="AR8" s="16"/>
      <c r="BE8" s="163"/>
      <c r="BS8" s="13" t="s">
        <v>6</v>
      </c>
    </row>
    <row r="9" spans="1:74" ht="14.45" customHeight="1">
      <c r="B9" s="16"/>
      <c r="AR9" s="16"/>
      <c r="BE9" s="163"/>
      <c r="BS9" s="13" t="s">
        <v>6</v>
      </c>
    </row>
    <row r="10" spans="1:74" ht="12" customHeight="1">
      <c r="B10" s="16"/>
      <c r="D10" s="23" t="s">
        <v>24</v>
      </c>
      <c r="AK10" s="23" t="s">
        <v>25</v>
      </c>
      <c r="AN10" s="21" t="s">
        <v>26</v>
      </c>
      <c r="AR10" s="16"/>
      <c r="BE10" s="163"/>
      <c r="BS10" s="13" t="s">
        <v>6</v>
      </c>
    </row>
    <row r="11" spans="1:74" ht="18.399999999999999" customHeight="1">
      <c r="B11" s="16"/>
      <c r="E11" s="21" t="s">
        <v>21</v>
      </c>
      <c r="AK11" s="23" t="s">
        <v>27</v>
      </c>
      <c r="AN11" s="21" t="s">
        <v>1</v>
      </c>
      <c r="AR11" s="16"/>
      <c r="BE11" s="163"/>
      <c r="BS11" s="13" t="s">
        <v>6</v>
      </c>
    </row>
    <row r="12" spans="1:74" ht="6.95" customHeight="1">
      <c r="B12" s="16"/>
      <c r="AR12" s="16"/>
      <c r="BE12" s="163"/>
      <c r="BS12" s="13" t="s">
        <v>6</v>
      </c>
    </row>
    <row r="13" spans="1:74" ht="12" customHeight="1">
      <c r="B13" s="16"/>
      <c r="D13" s="23" t="s">
        <v>28</v>
      </c>
      <c r="AK13" s="23" t="s">
        <v>25</v>
      </c>
      <c r="AN13" s="25" t="s">
        <v>29</v>
      </c>
      <c r="AR13" s="16"/>
      <c r="BE13" s="163"/>
      <c r="BS13" s="13" t="s">
        <v>6</v>
      </c>
    </row>
    <row r="14" spans="1:74" ht="12.75">
      <c r="B14" s="16"/>
      <c r="E14" s="168" t="s">
        <v>29</v>
      </c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23" t="s">
        <v>27</v>
      </c>
      <c r="AN14" s="25" t="s">
        <v>29</v>
      </c>
      <c r="AR14" s="16"/>
      <c r="BE14" s="163"/>
      <c r="BS14" s="13" t="s">
        <v>6</v>
      </c>
    </row>
    <row r="15" spans="1:74" ht="6.95" customHeight="1">
      <c r="B15" s="16"/>
      <c r="AR15" s="16"/>
      <c r="BE15" s="163"/>
      <c r="BS15" s="13" t="s">
        <v>4</v>
      </c>
    </row>
    <row r="16" spans="1:74" ht="12" customHeight="1">
      <c r="B16" s="16"/>
      <c r="D16" s="23" t="s">
        <v>30</v>
      </c>
      <c r="AK16" s="23" t="s">
        <v>25</v>
      </c>
      <c r="AN16" s="21" t="s">
        <v>31</v>
      </c>
      <c r="AR16" s="16"/>
      <c r="BE16" s="163"/>
      <c r="BS16" s="13" t="s">
        <v>4</v>
      </c>
    </row>
    <row r="17" spans="2:71" ht="18.399999999999999" customHeight="1">
      <c r="B17" s="16"/>
      <c r="E17" s="21" t="s">
        <v>32</v>
      </c>
      <c r="AK17" s="23" t="s">
        <v>27</v>
      </c>
      <c r="AN17" s="21" t="s">
        <v>1</v>
      </c>
      <c r="AR17" s="16"/>
      <c r="BE17" s="163"/>
      <c r="BS17" s="13" t="s">
        <v>33</v>
      </c>
    </row>
    <row r="18" spans="2:71" ht="6.95" customHeight="1">
      <c r="B18" s="16"/>
      <c r="AR18" s="16"/>
      <c r="BE18" s="163"/>
      <c r="BS18" s="13" t="s">
        <v>6</v>
      </c>
    </row>
    <row r="19" spans="2:71" ht="12" customHeight="1">
      <c r="B19" s="16"/>
      <c r="D19" s="23" t="s">
        <v>34</v>
      </c>
      <c r="AK19" s="23" t="s">
        <v>25</v>
      </c>
      <c r="AN19" s="21" t="s">
        <v>1</v>
      </c>
      <c r="AR19" s="16"/>
      <c r="BE19" s="163"/>
      <c r="BS19" s="13" t="s">
        <v>6</v>
      </c>
    </row>
    <row r="20" spans="2:71" ht="18.399999999999999" customHeight="1">
      <c r="B20" s="16"/>
      <c r="E20" s="21" t="s">
        <v>35</v>
      </c>
      <c r="AK20" s="23" t="s">
        <v>27</v>
      </c>
      <c r="AN20" s="21" t="s">
        <v>1</v>
      </c>
      <c r="AR20" s="16"/>
      <c r="BE20" s="163"/>
      <c r="BS20" s="13" t="s">
        <v>33</v>
      </c>
    </row>
    <row r="21" spans="2:71" ht="6.95" customHeight="1">
      <c r="B21" s="16"/>
      <c r="AR21" s="16"/>
      <c r="BE21" s="163"/>
    </row>
    <row r="22" spans="2:71" ht="12" customHeight="1">
      <c r="B22" s="16"/>
      <c r="D22" s="23" t="s">
        <v>36</v>
      </c>
      <c r="AR22" s="16"/>
      <c r="BE22" s="163"/>
    </row>
    <row r="23" spans="2:71" ht="204" customHeight="1">
      <c r="B23" s="16"/>
      <c r="E23" s="170" t="s">
        <v>37</v>
      </c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R23" s="16"/>
      <c r="BE23" s="163"/>
    </row>
    <row r="24" spans="2:71" ht="6.95" customHeight="1">
      <c r="B24" s="16"/>
      <c r="AR24" s="16"/>
      <c r="BE24" s="163"/>
    </row>
    <row r="25" spans="2:71" ht="6.95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63"/>
    </row>
    <row r="26" spans="2:71" s="1" customFormat="1" ht="25.9" customHeight="1">
      <c r="B26" s="28"/>
      <c r="D26" s="29" t="s">
        <v>38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71">
        <f>ROUND(AG94,2)</f>
        <v>0</v>
      </c>
      <c r="AL26" s="172"/>
      <c r="AM26" s="172"/>
      <c r="AN26" s="172"/>
      <c r="AO26" s="172"/>
      <c r="AR26" s="28"/>
      <c r="BE26" s="163"/>
    </row>
    <row r="27" spans="2:71" s="1" customFormat="1" ht="6.95" customHeight="1">
      <c r="B27" s="28"/>
      <c r="AR27" s="28"/>
      <c r="BE27" s="163"/>
    </row>
    <row r="28" spans="2:71" s="1" customFormat="1" ht="12.75">
      <c r="B28" s="28"/>
      <c r="L28" s="173" t="s">
        <v>39</v>
      </c>
      <c r="M28" s="173"/>
      <c r="N28" s="173"/>
      <c r="O28" s="173"/>
      <c r="P28" s="173"/>
      <c r="W28" s="173" t="s">
        <v>40</v>
      </c>
      <c r="X28" s="173"/>
      <c r="Y28" s="173"/>
      <c r="Z28" s="173"/>
      <c r="AA28" s="173"/>
      <c r="AB28" s="173"/>
      <c r="AC28" s="173"/>
      <c r="AD28" s="173"/>
      <c r="AE28" s="173"/>
      <c r="AK28" s="173" t="s">
        <v>41</v>
      </c>
      <c r="AL28" s="173"/>
      <c r="AM28" s="173"/>
      <c r="AN28" s="173"/>
      <c r="AO28" s="173"/>
      <c r="AR28" s="28"/>
      <c r="BE28" s="163"/>
    </row>
    <row r="29" spans="2:71" s="2" customFormat="1" ht="14.45" customHeight="1">
      <c r="B29" s="32"/>
      <c r="D29" s="23" t="s">
        <v>42</v>
      </c>
      <c r="F29" s="23" t="s">
        <v>43</v>
      </c>
      <c r="L29" s="176">
        <v>0.21</v>
      </c>
      <c r="M29" s="175"/>
      <c r="N29" s="175"/>
      <c r="O29" s="175"/>
      <c r="P29" s="175"/>
      <c r="W29" s="174">
        <f>ROUND(AZ94, 2)</f>
        <v>0</v>
      </c>
      <c r="X29" s="175"/>
      <c r="Y29" s="175"/>
      <c r="Z29" s="175"/>
      <c r="AA29" s="175"/>
      <c r="AB29" s="175"/>
      <c r="AC29" s="175"/>
      <c r="AD29" s="175"/>
      <c r="AE29" s="175"/>
      <c r="AK29" s="174">
        <f>ROUND(AV94, 2)</f>
        <v>0</v>
      </c>
      <c r="AL29" s="175"/>
      <c r="AM29" s="175"/>
      <c r="AN29" s="175"/>
      <c r="AO29" s="175"/>
      <c r="AR29" s="32"/>
      <c r="BE29" s="164"/>
    </row>
    <row r="30" spans="2:71" s="2" customFormat="1" ht="14.45" customHeight="1">
      <c r="B30" s="32"/>
      <c r="F30" s="23" t="s">
        <v>44</v>
      </c>
      <c r="L30" s="176">
        <v>0.12</v>
      </c>
      <c r="M30" s="175"/>
      <c r="N30" s="175"/>
      <c r="O30" s="175"/>
      <c r="P30" s="175"/>
      <c r="W30" s="174">
        <f>ROUND(BA94, 2)</f>
        <v>0</v>
      </c>
      <c r="X30" s="175"/>
      <c r="Y30" s="175"/>
      <c r="Z30" s="175"/>
      <c r="AA30" s="175"/>
      <c r="AB30" s="175"/>
      <c r="AC30" s="175"/>
      <c r="AD30" s="175"/>
      <c r="AE30" s="175"/>
      <c r="AK30" s="174">
        <f>ROUND(AW94, 2)</f>
        <v>0</v>
      </c>
      <c r="AL30" s="175"/>
      <c r="AM30" s="175"/>
      <c r="AN30" s="175"/>
      <c r="AO30" s="175"/>
      <c r="AR30" s="32"/>
      <c r="BE30" s="164"/>
    </row>
    <row r="31" spans="2:71" s="2" customFormat="1" ht="14.45" hidden="1" customHeight="1">
      <c r="B31" s="32"/>
      <c r="F31" s="23" t="s">
        <v>45</v>
      </c>
      <c r="L31" s="176">
        <v>0.21</v>
      </c>
      <c r="M31" s="175"/>
      <c r="N31" s="175"/>
      <c r="O31" s="175"/>
      <c r="P31" s="175"/>
      <c r="W31" s="174">
        <f>ROUND(BB94, 2)</f>
        <v>0</v>
      </c>
      <c r="X31" s="175"/>
      <c r="Y31" s="175"/>
      <c r="Z31" s="175"/>
      <c r="AA31" s="175"/>
      <c r="AB31" s="175"/>
      <c r="AC31" s="175"/>
      <c r="AD31" s="175"/>
      <c r="AE31" s="175"/>
      <c r="AK31" s="174">
        <v>0</v>
      </c>
      <c r="AL31" s="175"/>
      <c r="AM31" s="175"/>
      <c r="AN31" s="175"/>
      <c r="AO31" s="175"/>
      <c r="AR31" s="32"/>
      <c r="BE31" s="164"/>
    </row>
    <row r="32" spans="2:71" s="2" customFormat="1" ht="14.45" hidden="1" customHeight="1">
      <c r="B32" s="32"/>
      <c r="F32" s="23" t="s">
        <v>46</v>
      </c>
      <c r="L32" s="176">
        <v>0.12</v>
      </c>
      <c r="M32" s="175"/>
      <c r="N32" s="175"/>
      <c r="O32" s="175"/>
      <c r="P32" s="175"/>
      <c r="W32" s="174">
        <f>ROUND(BC94, 2)</f>
        <v>0</v>
      </c>
      <c r="X32" s="175"/>
      <c r="Y32" s="175"/>
      <c r="Z32" s="175"/>
      <c r="AA32" s="175"/>
      <c r="AB32" s="175"/>
      <c r="AC32" s="175"/>
      <c r="AD32" s="175"/>
      <c r="AE32" s="175"/>
      <c r="AK32" s="174">
        <v>0</v>
      </c>
      <c r="AL32" s="175"/>
      <c r="AM32" s="175"/>
      <c r="AN32" s="175"/>
      <c r="AO32" s="175"/>
      <c r="AR32" s="32"/>
      <c r="BE32" s="164"/>
    </row>
    <row r="33" spans="2:57" s="2" customFormat="1" ht="14.45" hidden="1" customHeight="1">
      <c r="B33" s="32"/>
      <c r="F33" s="23" t="s">
        <v>47</v>
      </c>
      <c r="L33" s="176">
        <v>0</v>
      </c>
      <c r="M33" s="175"/>
      <c r="N33" s="175"/>
      <c r="O33" s="175"/>
      <c r="P33" s="175"/>
      <c r="W33" s="174">
        <f>ROUND(BD94, 2)</f>
        <v>0</v>
      </c>
      <c r="X33" s="175"/>
      <c r="Y33" s="175"/>
      <c r="Z33" s="175"/>
      <c r="AA33" s="175"/>
      <c r="AB33" s="175"/>
      <c r="AC33" s="175"/>
      <c r="AD33" s="175"/>
      <c r="AE33" s="175"/>
      <c r="AK33" s="174">
        <v>0</v>
      </c>
      <c r="AL33" s="175"/>
      <c r="AM33" s="175"/>
      <c r="AN33" s="175"/>
      <c r="AO33" s="175"/>
      <c r="AR33" s="32"/>
      <c r="BE33" s="164"/>
    </row>
    <row r="34" spans="2:57" s="1" customFormat="1" ht="6.95" customHeight="1">
      <c r="B34" s="28"/>
      <c r="AR34" s="28"/>
      <c r="BE34" s="163"/>
    </row>
    <row r="35" spans="2:57" s="1" customFormat="1" ht="25.9" customHeight="1">
      <c r="B35" s="28"/>
      <c r="C35" s="33"/>
      <c r="D35" s="34" t="s">
        <v>48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49</v>
      </c>
      <c r="U35" s="35"/>
      <c r="V35" s="35"/>
      <c r="W35" s="35"/>
      <c r="X35" s="177" t="s">
        <v>50</v>
      </c>
      <c r="Y35" s="178"/>
      <c r="Z35" s="178"/>
      <c r="AA35" s="178"/>
      <c r="AB35" s="178"/>
      <c r="AC35" s="35"/>
      <c r="AD35" s="35"/>
      <c r="AE35" s="35"/>
      <c r="AF35" s="35"/>
      <c r="AG35" s="35"/>
      <c r="AH35" s="35"/>
      <c r="AI35" s="35"/>
      <c r="AJ35" s="35"/>
      <c r="AK35" s="179">
        <f>SUM(AK26:AK33)</f>
        <v>0</v>
      </c>
      <c r="AL35" s="178"/>
      <c r="AM35" s="178"/>
      <c r="AN35" s="178"/>
      <c r="AO35" s="180"/>
      <c r="AP35" s="33"/>
      <c r="AQ35" s="33"/>
      <c r="AR35" s="28"/>
    </row>
    <row r="36" spans="2:57" s="1" customFormat="1" ht="6.95" customHeight="1">
      <c r="B36" s="28"/>
      <c r="AR36" s="28"/>
    </row>
    <row r="37" spans="2:57" s="1" customFormat="1" ht="14.45" customHeight="1">
      <c r="B37" s="28"/>
      <c r="AR37" s="28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8"/>
      <c r="D49" s="37" t="s">
        <v>51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52</v>
      </c>
      <c r="AI49" s="38"/>
      <c r="AJ49" s="38"/>
      <c r="AK49" s="38"/>
      <c r="AL49" s="38"/>
      <c r="AM49" s="38"/>
      <c r="AN49" s="38"/>
      <c r="AO49" s="38"/>
      <c r="AR49" s="28"/>
    </row>
    <row r="50" spans="2:44" ht="11.25">
      <c r="B50" s="16"/>
      <c r="AR50" s="16"/>
    </row>
    <row r="51" spans="2:44" ht="11.25">
      <c r="B51" s="16"/>
      <c r="AR51" s="16"/>
    </row>
    <row r="52" spans="2:44" ht="11.25">
      <c r="B52" s="16"/>
      <c r="AR52" s="16"/>
    </row>
    <row r="53" spans="2:44" ht="11.25">
      <c r="B53" s="16"/>
      <c r="AR53" s="16"/>
    </row>
    <row r="54" spans="2:44" ht="11.25">
      <c r="B54" s="16"/>
      <c r="AR54" s="16"/>
    </row>
    <row r="55" spans="2:44" ht="11.25">
      <c r="B55" s="16"/>
      <c r="AR55" s="16"/>
    </row>
    <row r="56" spans="2:44" ht="11.25">
      <c r="B56" s="16"/>
      <c r="AR56" s="16"/>
    </row>
    <row r="57" spans="2:44" ht="11.25">
      <c r="B57" s="16"/>
      <c r="AR57" s="16"/>
    </row>
    <row r="58" spans="2:44" ht="11.25">
      <c r="B58" s="16"/>
      <c r="AR58" s="16"/>
    </row>
    <row r="59" spans="2:44" ht="11.25">
      <c r="B59" s="16"/>
      <c r="AR59" s="16"/>
    </row>
    <row r="60" spans="2:44" s="1" customFormat="1" ht="12.75">
      <c r="B60" s="28"/>
      <c r="D60" s="39" t="s">
        <v>53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54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53</v>
      </c>
      <c r="AI60" s="30"/>
      <c r="AJ60" s="30"/>
      <c r="AK60" s="30"/>
      <c r="AL60" s="30"/>
      <c r="AM60" s="39" t="s">
        <v>54</v>
      </c>
      <c r="AN60" s="30"/>
      <c r="AO60" s="30"/>
      <c r="AR60" s="28"/>
    </row>
    <row r="61" spans="2:44" ht="11.25">
      <c r="B61" s="16"/>
      <c r="AR61" s="16"/>
    </row>
    <row r="62" spans="2:44" ht="11.25">
      <c r="B62" s="16"/>
      <c r="AR62" s="16"/>
    </row>
    <row r="63" spans="2:44" ht="11.25">
      <c r="B63" s="16"/>
      <c r="AR63" s="16"/>
    </row>
    <row r="64" spans="2:44" s="1" customFormat="1" ht="12.75">
      <c r="B64" s="28"/>
      <c r="D64" s="37" t="s">
        <v>55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56</v>
      </c>
      <c r="AI64" s="38"/>
      <c r="AJ64" s="38"/>
      <c r="AK64" s="38"/>
      <c r="AL64" s="38"/>
      <c r="AM64" s="38"/>
      <c r="AN64" s="38"/>
      <c r="AO64" s="38"/>
      <c r="AR64" s="28"/>
    </row>
    <row r="65" spans="2:44" ht="11.25">
      <c r="B65" s="16"/>
      <c r="AR65" s="16"/>
    </row>
    <row r="66" spans="2:44" ht="11.25">
      <c r="B66" s="16"/>
      <c r="AR66" s="16"/>
    </row>
    <row r="67" spans="2:44" ht="11.25">
      <c r="B67" s="16"/>
      <c r="AR67" s="16"/>
    </row>
    <row r="68" spans="2:44" ht="11.25">
      <c r="B68" s="16"/>
      <c r="AR68" s="16"/>
    </row>
    <row r="69" spans="2:44" ht="11.25">
      <c r="B69" s="16"/>
      <c r="AR69" s="16"/>
    </row>
    <row r="70" spans="2:44" ht="11.25">
      <c r="B70" s="16"/>
      <c r="AR70" s="16"/>
    </row>
    <row r="71" spans="2:44" ht="11.25">
      <c r="B71" s="16"/>
      <c r="AR71" s="16"/>
    </row>
    <row r="72" spans="2:44" ht="11.25">
      <c r="B72" s="16"/>
      <c r="AR72" s="16"/>
    </row>
    <row r="73" spans="2:44" ht="11.25">
      <c r="B73" s="16"/>
      <c r="AR73" s="16"/>
    </row>
    <row r="74" spans="2:44" ht="11.25">
      <c r="B74" s="16"/>
      <c r="AR74" s="16"/>
    </row>
    <row r="75" spans="2:44" s="1" customFormat="1" ht="12.75">
      <c r="B75" s="28"/>
      <c r="D75" s="39" t="s">
        <v>53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54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53</v>
      </c>
      <c r="AI75" s="30"/>
      <c r="AJ75" s="30"/>
      <c r="AK75" s="30"/>
      <c r="AL75" s="30"/>
      <c r="AM75" s="39" t="s">
        <v>54</v>
      </c>
      <c r="AN75" s="30"/>
      <c r="AO75" s="30"/>
      <c r="AR75" s="28"/>
    </row>
    <row r="76" spans="2:44" s="1" customFormat="1" ht="11.25">
      <c r="B76" s="28"/>
      <c r="AR76" s="28"/>
    </row>
    <row r="77" spans="2:44" s="1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4.95" customHeight="1">
      <c r="B82" s="28"/>
      <c r="C82" s="17" t="s">
        <v>57</v>
      </c>
      <c r="AR82" s="28"/>
    </row>
    <row r="83" spans="1:91" s="1" customFormat="1" ht="6.95" customHeight="1">
      <c r="B83" s="28"/>
      <c r="AR83" s="28"/>
    </row>
    <row r="84" spans="1:91" s="3" customFormat="1" ht="12" customHeight="1">
      <c r="B84" s="44"/>
      <c r="C84" s="23" t="s">
        <v>13</v>
      </c>
      <c r="L84" s="3" t="str">
        <f>K5</f>
        <v>STRIBRO-5-3-2025</v>
      </c>
      <c r="AR84" s="44"/>
    </row>
    <row r="85" spans="1:91" s="4" customFormat="1" ht="36.950000000000003" customHeight="1">
      <c r="B85" s="45"/>
      <c r="C85" s="46" t="s">
        <v>16</v>
      </c>
      <c r="L85" s="181" t="str">
        <f>K6</f>
        <v>Modernizace a digitalizace učebny jazyků - Základní škola Stříbro, Gagarinova 1039, Stříbro, PSČ 349 01</v>
      </c>
      <c r="M85" s="182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  <c r="AA85" s="182"/>
      <c r="AB85" s="182"/>
      <c r="AC85" s="182"/>
      <c r="AD85" s="182"/>
      <c r="AE85" s="182"/>
      <c r="AF85" s="182"/>
      <c r="AG85" s="182"/>
      <c r="AH85" s="182"/>
      <c r="AI85" s="182"/>
      <c r="AJ85" s="182"/>
      <c r="AK85" s="182"/>
      <c r="AL85" s="182"/>
      <c r="AM85" s="182"/>
      <c r="AN85" s="182"/>
      <c r="AO85" s="182"/>
      <c r="AR85" s="45"/>
    </row>
    <row r="86" spans="1:91" s="1" customFormat="1" ht="6.95" customHeight="1">
      <c r="B86" s="28"/>
      <c r="AR86" s="28"/>
    </row>
    <row r="87" spans="1:91" s="1" customFormat="1" ht="12" customHeight="1">
      <c r="B87" s="28"/>
      <c r="C87" s="23" t="s">
        <v>20</v>
      </c>
      <c r="L87" s="47" t="str">
        <f>IF(K8="","",K8)</f>
        <v>Základní škola Stříbro, Gagarinova 1039 Stříbro</v>
      </c>
      <c r="AI87" s="23" t="s">
        <v>22</v>
      </c>
      <c r="AM87" s="183" t="str">
        <f>IF(AN8= "","",AN8)</f>
        <v>5. 3. 2025</v>
      </c>
      <c r="AN87" s="183"/>
      <c r="AR87" s="28"/>
    </row>
    <row r="88" spans="1:91" s="1" customFormat="1" ht="6.95" customHeight="1">
      <c r="B88" s="28"/>
      <c r="AR88" s="28"/>
    </row>
    <row r="89" spans="1:91" s="1" customFormat="1" ht="25.7" customHeight="1">
      <c r="B89" s="28"/>
      <c r="C89" s="23" t="s">
        <v>24</v>
      </c>
      <c r="L89" s="3" t="str">
        <f>IF(E11= "","",E11)</f>
        <v>Základní škola Stříbro, Gagarinova 1039 Stříbro</v>
      </c>
      <c r="AI89" s="23" t="s">
        <v>30</v>
      </c>
      <c r="AM89" s="184" t="str">
        <f>IF(E17="","",E17)</f>
        <v>Stebau s.r.o., Jižní 870, 500 03 Hradec Králové</v>
      </c>
      <c r="AN89" s="185"/>
      <c r="AO89" s="185"/>
      <c r="AP89" s="185"/>
      <c r="AR89" s="28"/>
      <c r="AS89" s="186" t="s">
        <v>58</v>
      </c>
      <c r="AT89" s="187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2" customHeight="1">
      <c r="B90" s="28"/>
      <c r="C90" s="23" t="s">
        <v>28</v>
      </c>
      <c r="L90" s="3" t="str">
        <f>IF(E14= "Vyplň údaj","",E14)</f>
        <v/>
      </c>
      <c r="AI90" s="23" t="s">
        <v>34</v>
      </c>
      <c r="AM90" s="184" t="str">
        <f>IF(E20="","",E20)</f>
        <v xml:space="preserve"> </v>
      </c>
      <c r="AN90" s="185"/>
      <c r="AO90" s="185"/>
      <c r="AP90" s="185"/>
      <c r="AR90" s="28"/>
      <c r="AS90" s="188"/>
      <c r="AT90" s="189"/>
      <c r="BD90" s="52"/>
    </row>
    <row r="91" spans="1:91" s="1" customFormat="1" ht="10.9" customHeight="1">
      <c r="B91" s="28"/>
      <c r="AR91" s="28"/>
      <c r="AS91" s="188"/>
      <c r="AT91" s="189"/>
      <c r="BD91" s="52"/>
    </row>
    <row r="92" spans="1:91" s="1" customFormat="1" ht="29.25" customHeight="1">
      <c r="B92" s="28"/>
      <c r="C92" s="190" t="s">
        <v>59</v>
      </c>
      <c r="D92" s="191"/>
      <c r="E92" s="191"/>
      <c r="F92" s="191"/>
      <c r="G92" s="191"/>
      <c r="H92" s="53"/>
      <c r="I92" s="192" t="s">
        <v>60</v>
      </c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  <c r="AF92" s="191"/>
      <c r="AG92" s="193" t="s">
        <v>61</v>
      </c>
      <c r="AH92" s="191"/>
      <c r="AI92" s="191"/>
      <c r="AJ92" s="191"/>
      <c r="AK92" s="191"/>
      <c r="AL92" s="191"/>
      <c r="AM92" s="191"/>
      <c r="AN92" s="192" t="s">
        <v>62</v>
      </c>
      <c r="AO92" s="191"/>
      <c r="AP92" s="194"/>
      <c r="AQ92" s="54" t="s">
        <v>63</v>
      </c>
      <c r="AR92" s="28"/>
      <c r="AS92" s="55" t="s">
        <v>64</v>
      </c>
      <c r="AT92" s="56" t="s">
        <v>65</v>
      </c>
      <c r="AU92" s="56" t="s">
        <v>66</v>
      </c>
      <c r="AV92" s="56" t="s">
        <v>67</v>
      </c>
      <c r="AW92" s="56" t="s">
        <v>68</v>
      </c>
      <c r="AX92" s="56" t="s">
        <v>69</v>
      </c>
      <c r="AY92" s="56" t="s">
        <v>70</v>
      </c>
      <c r="AZ92" s="56" t="s">
        <v>71</v>
      </c>
      <c r="BA92" s="56" t="s">
        <v>72</v>
      </c>
      <c r="BB92" s="56" t="s">
        <v>73</v>
      </c>
      <c r="BC92" s="56" t="s">
        <v>74</v>
      </c>
      <c r="BD92" s="57" t="s">
        <v>75</v>
      </c>
    </row>
    <row r="93" spans="1:91" s="1" customFormat="1" ht="10.9" customHeight="1">
      <c r="B93" s="28"/>
      <c r="AR93" s="28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50000000000003" customHeight="1">
      <c r="B94" s="59"/>
      <c r="C94" s="60" t="s">
        <v>76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198">
        <f>ROUND(SUM(AG95:AG97),2)</f>
        <v>0</v>
      </c>
      <c r="AH94" s="198"/>
      <c r="AI94" s="198"/>
      <c r="AJ94" s="198"/>
      <c r="AK94" s="198"/>
      <c r="AL94" s="198"/>
      <c r="AM94" s="198"/>
      <c r="AN94" s="199">
        <f>SUM(AG94,AT94)</f>
        <v>0</v>
      </c>
      <c r="AO94" s="199"/>
      <c r="AP94" s="199"/>
      <c r="AQ94" s="63" t="s">
        <v>1</v>
      </c>
      <c r="AR94" s="59"/>
      <c r="AS94" s="64">
        <f>ROUND(SUM(AS95:AS97),2)</f>
        <v>0</v>
      </c>
      <c r="AT94" s="65">
        <f>ROUND(SUM(AV94:AW94),2)</f>
        <v>0</v>
      </c>
      <c r="AU94" s="66">
        <f>ROUND(SUM(AU95:AU97),5)</f>
        <v>0</v>
      </c>
      <c r="AV94" s="65">
        <f>ROUND(AZ94*L29,2)</f>
        <v>0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ROUND(SUM(AZ95:AZ97),2)</f>
        <v>0</v>
      </c>
      <c r="BA94" s="65">
        <f>ROUND(SUM(BA95:BA97),2)</f>
        <v>0</v>
      </c>
      <c r="BB94" s="65">
        <f>ROUND(SUM(BB95:BB97),2)</f>
        <v>0</v>
      </c>
      <c r="BC94" s="65">
        <f>ROUND(SUM(BC95:BC97),2)</f>
        <v>0</v>
      </c>
      <c r="BD94" s="67">
        <f>ROUND(SUM(BD95:BD97),2)</f>
        <v>0</v>
      </c>
      <c r="BS94" s="68" t="s">
        <v>77</v>
      </c>
      <c r="BT94" s="68" t="s">
        <v>78</v>
      </c>
      <c r="BU94" s="69" t="s">
        <v>79</v>
      </c>
      <c r="BV94" s="68" t="s">
        <v>80</v>
      </c>
      <c r="BW94" s="68" t="s">
        <v>5</v>
      </c>
      <c r="BX94" s="68" t="s">
        <v>81</v>
      </c>
      <c r="CL94" s="68" t="s">
        <v>1</v>
      </c>
    </row>
    <row r="95" spans="1:91" s="6" customFormat="1" ht="16.5" customHeight="1">
      <c r="A95" s="70" t="s">
        <v>82</v>
      </c>
      <c r="B95" s="71"/>
      <c r="C95" s="72"/>
      <c r="D95" s="197" t="s">
        <v>83</v>
      </c>
      <c r="E95" s="197"/>
      <c r="F95" s="197"/>
      <c r="G95" s="197"/>
      <c r="H95" s="197"/>
      <c r="I95" s="73"/>
      <c r="J95" s="197" t="s">
        <v>84</v>
      </c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5">
        <f>'2.1.1.1. - Odborná jazyko...'!J30</f>
        <v>0</v>
      </c>
      <c r="AH95" s="196"/>
      <c r="AI95" s="196"/>
      <c r="AJ95" s="196"/>
      <c r="AK95" s="196"/>
      <c r="AL95" s="196"/>
      <c r="AM95" s="196"/>
      <c r="AN95" s="195">
        <f>SUM(AG95,AT95)</f>
        <v>0</v>
      </c>
      <c r="AO95" s="196"/>
      <c r="AP95" s="196"/>
      <c r="AQ95" s="74" t="s">
        <v>85</v>
      </c>
      <c r="AR95" s="71"/>
      <c r="AS95" s="75">
        <v>0</v>
      </c>
      <c r="AT95" s="76">
        <f>ROUND(SUM(AV95:AW95),2)</f>
        <v>0</v>
      </c>
      <c r="AU95" s="77">
        <f>'2.1.1.1. - Odborná jazyko...'!P130</f>
        <v>0</v>
      </c>
      <c r="AV95" s="76">
        <f>'2.1.1.1. - Odborná jazyko...'!J33</f>
        <v>0</v>
      </c>
      <c r="AW95" s="76">
        <f>'2.1.1.1. - Odborná jazyko...'!J34</f>
        <v>0</v>
      </c>
      <c r="AX95" s="76">
        <f>'2.1.1.1. - Odborná jazyko...'!J35</f>
        <v>0</v>
      </c>
      <c r="AY95" s="76">
        <f>'2.1.1.1. - Odborná jazyko...'!J36</f>
        <v>0</v>
      </c>
      <c r="AZ95" s="76">
        <f>'2.1.1.1. - Odborná jazyko...'!F33</f>
        <v>0</v>
      </c>
      <c r="BA95" s="76">
        <f>'2.1.1.1. - Odborná jazyko...'!F34</f>
        <v>0</v>
      </c>
      <c r="BB95" s="76">
        <f>'2.1.1.1. - Odborná jazyko...'!F35</f>
        <v>0</v>
      </c>
      <c r="BC95" s="76">
        <f>'2.1.1.1. - Odborná jazyko...'!F36</f>
        <v>0</v>
      </c>
      <c r="BD95" s="78">
        <f>'2.1.1.1. - Odborná jazyko...'!F37</f>
        <v>0</v>
      </c>
      <c r="BT95" s="79" t="s">
        <v>86</v>
      </c>
      <c r="BV95" s="79" t="s">
        <v>80</v>
      </c>
      <c r="BW95" s="79" t="s">
        <v>87</v>
      </c>
      <c r="BX95" s="79" t="s">
        <v>5</v>
      </c>
      <c r="CL95" s="79" t="s">
        <v>1</v>
      </c>
      <c r="CM95" s="79" t="s">
        <v>88</v>
      </c>
    </row>
    <row r="96" spans="1:91" s="6" customFormat="1" ht="24.75" customHeight="1">
      <c r="A96" s="70" t="s">
        <v>82</v>
      </c>
      <c r="B96" s="71"/>
      <c r="C96" s="72"/>
      <c r="D96" s="197" t="s">
        <v>89</v>
      </c>
      <c r="E96" s="197"/>
      <c r="F96" s="197"/>
      <c r="G96" s="197"/>
      <c r="H96" s="197"/>
      <c r="I96" s="73"/>
      <c r="J96" s="197" t="s">
        <v>90</v>
      </c>
      <c r="K96" s="197"/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197"/>
      <c r="AD96" s="197"/>
      <c r="AE96" s="197"/>
      <c r="AF96" s="197"/>
      <c r="AG96" s="195">
        <f>'EI - Elektroinstalace uče...'!J30</f>
        <v>0</v>
      </c>
      <c r="AH96" s="196"/>
      <c r="AI96" s="196"/>
      <c r="AJ96" s="196"/>
      <c r="AK96" s="196"/>
      <c r="AL96" s="196"/>
      <c r="AM96" s="196"/>
      <c r="AN96" s="195">
        <f>SUM(AG96,AT96)</f>
        <v>0</v>
      </c>
      <c r="AO96" s="196"/>
      <c r="AP96" s="196"/>
      <c r="AQ96" s="74" t="s">
        <v>85</v>
      </c>
      <c r="AR96" s="71"/>
      <c r="AS96" s="75">
        <v>0</v>
      </c>
      <c r="AT96" s="76">
        <f>ROUND(SUM(AV96:AW96),2)</f>
        <v>0</v>
      </c>
      <c r="AU96" s="77">
        <f>'EI - Elektroinstalace uče...'!P135</f>
        <v>0</v>
      </c>
      <c r="AV96" s="76">
        <f>'EI - Elektroinstalace uče...'!J33</f>
        <v>0</v>
      </c>
      <c r="AW96" s="76">
        <f>'EI - Elektroinstalace uče...'!J34</f>
        <v>0</v>
      </c>
      <c r="AX96" s="76">
        <f>'EI - Elektroinstalace uče...'!J35</f>
        <v>0</v>
      </c>
      <c r="AY96" s="76">
        <f>'EI - Elektroinstalace uče...'!J36</f>
        <v>0</v>
      </c>
      <c r="AZ96" s="76">
        <f>'EI - Elektroinstalace uče...'!F33</f>
        <v>0</v>
      </c>
      <c r="BA96" s="76">
        <f>'EI - Elektroinstalace uče...'!F34</f>
        <v>0</v>
      </c>
      <c r="BB96" s="76">
        <f>'EI - Elektroinstalace uče...'!F35</f>
        <v>0</v>
      </c>
      <c r="BC96" s="76">
        <f>'EI - Elektroinstalace uče...'!F36</f>
        <v>0</v>
      </c>
      <c r="BD96" s="78">
        <f>'EI - Elektroinstalace uče...'!F37</f>
        <v>0</v>
      </c>
      <c r="BT96" s="79" t="s">
        <v>86</v>
      </c>
      <c r="BV96" s="79" t="s">
        <v>80</v>
      </c>
      <c r="BW96" s="79" t="s">
        <v>91</v>
      </c>
      <c r="BX96" s="79" t="s">
        <v>5</v>
      </c>
      <c r="CL96" s="79" t="s">
        <v>1</v>
      </c>
      <c r="CM96" s="79" t="s">
        <v>88</v>
      </c>
    </row>
    <row r="97" spans="1:91" s="6" customFormat="1" ht="16.5" customHeight="1">
      <c r="A97" s="70" t="s">
        <v>82</v>
      </c>
      <c r="B97" s="71"/>
      <c r="C97" s="72"/>
      <c r="D97" s="197" t="s">
        <v>92</v>
      </c>
      <c r="E97" s="197"/>
      <c r="F97" s="197"/>
      <c r="G97" s="197"/>
      <c r="H97" s="197"/>
      <c r="I97" s="73"/>
      <c r="J97" s="197" t="s">
        <v>93</v>
      </c>
      <c r="K97" s="197"/>
      <c r="L97" s="197"/>
      <c r="M97" s="197"/>
      <c r="N97" s="197"/>
      <c r="O97" s="197"/>
      <c r="P97" s="197"/>
      <c r="Q97" s="197"/>
      <c r="R97" s="197"/>
      <c r="S97" s="197"/>
      <c r="T97" s="197"/>
      <c r="U97" s="197"/>
      <c r="V97" s="197"/>
      <c r="W97" s="197"/>
      <c r="X97" s="197"/>
      <c r="Y97" s="197"/>
      <c r="Z97" s="197"/>
      <c r="AA97" s="197"/>
      <c r="AB97" s="197"/>
      <c r="AC97" s="197"/>
      <c r="AD97" s="197"/>
      <c r="AE97" s="197"/>
      <c r="AF97" s="197"/>
      <c r="AG97" s="195">
        <f>'VRN - Vedlejší rozpočtové...'!J30</f>
        <v>0</v>
      </c>
      <c r="AH97" s="196"/>
      <c r="AI97" s="196"/>
      <c r="AJ97" s="196"/>
      <c r="AK97" s="196"/>
      <c r="AL97" s="196"/>
      <c r="AM97" s="196"/>
      <c r="AN97" s="195">
        <f>SUM(AG97,AT97)</f>
        <v>0</v>
      </c>
      <c r="AO97" s="196"/>
      <c r="AP97" s="196"/>
      <c r="AQ97" s="74" t="s">
        <v>85</v>
      </c>
      <c r="AR97" s="71"/>
      <c r="AS97" s="80">
        <v>0</v>
      </c>
      <c r="AT97" s="81">
        <f>ROUND(SUM(AV97:AW97),2)</f>
        <v>0</v>
      </c>
      <c r="AU97" s="82">
        <f>'VRN - Vedlejší rozpočtové...'!P117</f>
        <v>0</v>
      </c>
      <c r="AV97" s="81">
        <f>'VRN - Vedlejší rozpočtové...'!J33</f>
        <v>0</v>
      </c>
      <c r="AW97" s="81">
        <f>'VRN - Vedlejší rozpočtové...'!J34</f>
        <v>0</v>
      </c>
      <c r="AX97" s="81">
        <f>'VRN - Vedlejší rozpočtové...'!J35</f>
        <v>0</v>
      </c>
      <c r="AY97" s="81">
        <f>'VRN - Vedlejší rozpočtové...'!J36</f>
        <v>0</v>
      </c>
      <c r="AZ97" s="81">
        <f>'VRN - Vedlejší rozpočtové...'!F33</f>
        <v>0</v>
      </c>
      <c r="BA97" s="81">
        <f>'VRN - Vedlejší rozpočtové...'!F34</f>
        <v>0</v>
      </c>
      <c r="BB97" s="81">
        <f>'VRN - Vedlejší rozpočtové...'!F35</f>
        <v>0</v>
      </c>
      <c r="BC97" s="81">
        <f>'VRN - Vedlejší rozpočtové...'!F36</f>
        <v>0</v>
      </c>
      <c r="BD97" s="83">
        <f>'VRN - Vedlejší rozpočtové...'!F37</f>
        <v>0</v>
      </c>
      <c r="BT97" s="79" t="s">
        <v>86</v>
      </c>
      <c r="BV97" s="79" t="s">
        <v>80</v>
      </c>
      <c r="BW97" s="79" t="s">
        <v>94</v>
      </c>
      <c r="BX97" s="79" t="s">
        <v>5</v>
      </c>
      <c r="CL97" s="79" t="s">
        <v>1</v>
      </c>
      <c r="CM97" s="79" t="s">
        <v>88</v>
      </c>
    </row>
    <row r="98" spans="1:91" s="1" customFormat="1" ht="30" customHeight="1">
      <c r="B98" s="28"/>
      <c r="AR98" s="28"/>
    </row>
    <row r="99" spans="1:91" s="1" customFormat="1" ht="6.95" customHeight="1"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28"/>
    </row>
  </sheetData>
  <sheetProtection algorithmName="SHA-512" hashValue="ovG828/lCBQjO/LRxltDAayosHZBdhhd3OXyaNuXcXl+u2G/BNHpezkA6/5Ies4wZfNsouB8NH07SGD+rETwDw==" saltValue="bGysDrNWUjecrrziwHpf/kMttKAMsC6QCxVJn7xe72f7NUfiAsJeQSOPYk28WFr2DMpSaZ8+qkXRK8NxOwuI1g==" spinCount="100000" sheet="1" objects="1" scenarios="1" formatColumns="0" formatRows="0"/>
  <mergeCells count="50">
    <mergeCell ref="AR2:BE2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2.1.1.1. - Odborná jazyko...'!C2" display="/" xr:uid="{00000000-0004-0000-0000-000000000000}"/>
    <hyperlink ref="A96" location="'EI - Elektroinstalace uče...'!C2" display="/" xr:uid="{00000000-0004-0000-0000-000001000000}"/>
    <hyperlink ref="A97" location="'VRN - Vedlejší rozpočtové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4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AT2" s="13" t="s">
        <v>87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88</v>
      </c>
    </row>
    <row r="4" spans="2:46" ht="24.95" customHeight="1">
      <c r="B4" s="16"/>
      <c r="D4" s="17" t="s">
        <v>95</v>
      </c>
      <c r="L4" s="16"/>
      <c r="M4" s="84" t="s">
        <v>10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00" t="str">
        <f>'Rekapitulace stavby'!K6</f>
        <v>Modernizace a digitalizace učebny jazyků - Základní škola Stříbro, Gagarinova 1039, Stříbro, PSČ 349 01</v>
      </c>
      <c r="F7" s="201"/>
      <c r="G7" s="201"/>
      <c r="H7" s="201"/>
      <c r="L7" s="16"/>
    </row>
    <row r="8" spans="2:46" s="1" customFormat="1" ht="12" customHeight="1">
      <c r="B8" s="28"/>
      <c r="D8" s="23" t="s">
        <v>96</v>
      </c>
      <c r="L8" s="28"/>
    </row>
    <row r="9" spans="2:46" s="1" customFormat="1" ht="16.5" customHeight="1">
      <c r="B9" s="28"/>
      <c r="E9" s="181" t="s">
        <v>97</v>
      </c>
      <c r="F9" s="202"/>
      <c r="G9" s="202"/>
      <c r="H9" s="202"/>
      <c r="L9" s="28"/>
    </row>
    <row r="10" spans="2:46" s="1" customFormat="1" ht="11.25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5. 3. 2025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24</v>
      </c>
      <c r="I14" s="23" t="s">
        <v>25</v>
      </c>
      <c r="J14" s="21" t="s">
        <v>26</v>
      </c>
      <c r="L14" s="28"/>
    </row>
    <row r="15" spans="2:46" s="1" customFormat="1" ht="18" customHeight="1">
      <c r="B15" s="28"/>
      <c r="E15" s="21" t="s">
        <v>21</v>
      </c>
      <c r="I15" s="23" t="s">
        <v>27</v>
      </c>
      <c r="J15" s="21" t="s">
        <v>1</v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28</v>
      </c>
      <c r="I17" s="23" t="s">
        <v>25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03" t="str">
        <f>'Rekapitulace stavby'!E14</f>
        <v>Vyplň údaj</v>
      </c>
      <c r="F18" s="165"/>
      <c r="G18" s="165"/>
      <c r="H18" s="165"/>
      <c r="I18" s="23" t="s">
        <v>27</v>
      </c>
      <c r="J18" s="24" t="str">
        <f>'Rekapitulace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30</v>
      </c>
      <c r="I20" s="23" t="s">
        <v>25</v>
      </c>
      <c r="J20" s="21" t="s">
        <v>31</v>
      </c>
      <c r="L20" s="28"/>
    </row>
    <row r="21" spans="2:12" s="1" customFormat="1" ht="18" customHeight="1">
      <c r="B21" s="28"/>
      <c r="E21" s="21" t="s">
        <v>32</v>
      </c>
      <c r="I21" s="23" t="s">
        <v>27</v>
      </c>
      <c r="J21" s="21" t="s">
        <v>1</v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34</v>
      </c>
      <c r="I23" s="23" t="s">
        <v>25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27</v>
      </c>
      <c r="J24" s="21" t="str">
        <f>IF('Rekapitulace stavby'!AN20="","",'Rekapitulace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36</v>
      </c>
      <c r="L26" s="28"/>
    </row>
    <row r="27" spans="2:12" s="7" customFormat="1" ht="167.25" customHeight="1">
      <c r="B27" s="85"/>
      <c r="E27" s="170" t="s">
        <v>98</v>
      </c>
      <c r="F27" s="170"/>
      <c r="G27" s="170"/>
      <c r="H27" s="170"/>
      <c r="L27" s="85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6" t="s">
        <v>38</v>
      </c>
      <c r="J30" s="62">
        <f>ROUND(J130,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40</v>
      </c>
      <c r="I32" s="31" t="s">
        <v>39</v>
      </c>
      <c r="J32" s="31" t="s">
        <v>41</v>
      </c>
      <c r="L32" s="28"/>
    </row>
    <row r="33" spans="2:12" s="1" customFormat="1" ht="14.45" customHeight="1">
      <c r="B33" s="28"/>
      <c r="D33" s="51" t="s">
        <v>42</v>
      </c>
      <c r="E33" s="23" t="s">
        <v>43</v>
      </c>
      <c r="F33" s="87">
        <f>ROUND((SUM(BE130:BE243)),  2)</f>
        <v>0</v>
      </c>
      <c r="I33" s="88">
        <v>0.21</v>
      </c>
      <c r="J33" s="87">
        <f>ROUND(((SUM(BE130:BE243))*I33),  2)</f>
        <v>0</v>
      </c>
      <c r="L33" s="28"/>
    </row>
    <row r="34" spans="2:12" s="1" customFormat="1" ht="14.45" customHeight="1">
      <c r="B34" s="28"/>
      <c r="E34" s="23" t="s">
        <v>44</v>
      </c>
      <c r="F34" s="87">
        <f>ROUND((SUM(BF130:BF243)),  2)</f>
        <v>0</v>
      </c>
      <c r="I34" s="88">
        <v>0.12</v>
      </c>
      <c r="J34" s="87">
        <f>ROUND(((SUM(BF130:BF243))*I34),  2)</f>
        <v>0</v>
      </c>
      <c r="L34" s="28"/>
    </row>
    <row r="35" spans="2:12" s="1" customFormat="1" ht="14.45" hidden="1" customHeight="1">
      <c r="B35" s="28"/>
      <c r="E35" s="23" t="s">
        <v>45</v>
      </c>
      <c r="F35" s="87">
        <f>ROUND((SUM(BG130:BG243)),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46</v>
      </c>
      <c r="F36" s="87">
        <f>ROUND((SUM(BH130:BH243)),  2)</f>
        <v>0</v>
      </c>
      <c r="I36" s="88">
        <v>0.12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47</v>
      </c>
      <c r="F37" s="87">
        <f>ROUND((SUM(BI130:BI243)),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48</v>
      </c>
      <c r="E39" s="53"/>
      <c r="F39" s="53"/>
      <c r="G39" s="91" t="s">
        <v>49</v>
      </c>
      <c r="H39" s="92" t="s">
        <v>50</v>
      </c>
      <c r="I39" s="53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51</v>
      </c>
      <c r="E50" s="38"/>
      <c r="F50" s="38"/>
      <c r="G50" s="37" t="s">
        <v>52</v>
      </c>
      <c r="H50" s="38"/>
      <c r="I50" s="38"/>
      <c r="J50" s="38"/>
      <c r="K50" s="38"/>
      <c r="L50" s="28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28"/>
      <c r="D61" s="39" t="s">
        <v>53</v>
      </c>
      <c r="E61" s="30"/>
      <c r="F61" s="95" t="s">
        <v>54</v>
      </c>
      <c r="G61" s="39" t="s">
        <v>53</v>
      </c>
      <c r="H61" s="30"/>
      <c r="I61" s="30"/>
      <c r="J61" s="96" t="s">
        <v>54</v>
      </c>
      <c r="K61" s="30"/>
      <c r="L61" s="28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28"/>
      <c r="D65" s="37" t="s">
        <v>55</v>
      </c>
      <c r="E65" s="38"/>
      <c r="F65" s="38"/>
      <c r="G65" s="37" t="s">
        <v>56</v>
      </c>
      <c r="H65" s="38"/>
      <c r="I65" s="38"/>
      <c r="J65" s="38"/>
      <c r="K65" s="38"/>
      <c r="L65" s="28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28"/>
      <c r="D76" s="39" t="s">
        <v>53</v>
      </c>
      <c r="E76" s="30"/>
      <c r="F76" s="95" t="s">
        <v>54</v>
      </c>
      <c r="G76" s="39" t="s">
        <v>53</v>
      </c>
      <c r="H76" s="30"/>
      <c r="I76" s="30"/>
      <c r="J76" s="96" t="s">
        <v>54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99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00" t="str">
        <f>E7</f>
        <v>Modernizace a digitalizace učebny jazyků - Základní škola Stříbro, Gagarinova 1039, Stříbro, PSČ 349 01</v>
      </c>
      <c r="F85" s="201"/>
      <c r="G85" s="201"/>
      <c r="H85" s="201"/>
      <c r="L85" s="28"/>
    </row>
    <row r="86" spans="2:47" s="1" customFormat="1" ht="12" customHeight="1">
      <c r="B86" s="28"/>
      <c r="C86" s="23" t="s">
        <v>96</v>
      </c>
      <c r="L86" s="28"/>
    </row>
    <row r="87" spans="2:47" s="1" customFormat="1" ht="16.5" customHeight="1">
      <c r="B87" s="28"/>
      <c r="E87" s="181" t="str">
        <f>E9</f>
        <v>2.1.1.1. - Odborná jazyková učebna č.47</v>
      </c>
      <c r="F87" s="202"/>
      <c r="G87" s="202"/>
      <c r="H87" s="202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>Základní škola Stříbro, Gagarinova 1039 Stříbro</v>
      </c>
      <c r="I89" s="23" t="s">
        <v>22</v>
      </c>
      <c r="J89" s="48" t="str">
        <f>IF(J12="","",J12)</f>
        <v>5. 3. 2025</v>
      </c>
      <c r="L89" s="28"/>
    </row>
    <row r="90" spans="2:47" s="1" customFormat="1" ht="6.95" customHeight="1">
      <c r="B90" s="28"/>
      <c r="L90" s="28"/>
    </row>
    <row r="91" spans="2:47" s="1" customFormat="1" ht="40.15" customHeight="1">
      <c r="B91" s="28"/>
      <c r="C91" s="23" t="s">
        <v>24</v>
      </c>
      <c r="F91" s="21" t="str">
        <f>E15</f>
        <v>Základní škola Stříbro, Gagarinova 1039 Stříbro</v>
      </c>
      <c r="I91" s="23" t="s">
        <v>30</v>
      </c>
      <c r="J91" s="26" t="str">
        <f>E21</f>
        <v>Stebau s.r.o., Jižní 870, 500 03 Hradec Králové</v>
      </c>
      <c r="L91" s="28"/>
    </row>
    <row r="92" spans="2:47" s="1" customFormat="1" ht="15.2" customHeight="1">
      <c r="B92" s="28"/>
      <c r="C92" s="23" t="s">
        <v>28</v>
      </c>
      <c r="F92" s="21" t="str">
        <f>IF(E18="","",E18)</f>
        <v>Vyplň údaj</v>
      </c>
      <c r="I92" s="23" t="s">
        <v>34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100</v>
      </c>
      <c r="D94" s="89"/>
      <c r="E94" s="89"/>
      <c r="F94" s="89"/>
      <c r="G94" s="89"/>
      <c r="H94" s="89"/>
      <c r="I94" s="89"/>
      <c r="J94" s="98" t="s">
        <v>101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102</v>
      </c>
      <c r="J96" s="62">
        <f>J130</f>
        <v>0</v>
      </c>
      <c r="L96" s="28"/>
      <c r="AU96" s="13" t="s">
        <v>103</v>
      </c>
    </row>
    <row r="97" spans="2:12" s="8" customFormat="1" ht="24.95" customHeight="1">
      <c r="B97" s="100"/>
      <c r="D97" s="101" t="s">
        <v>104</v>
      </c>
      <c r="E97" s="102"/>
      <c r="F97" s="102"/>
      <c r="G97" s="102"/>
      <c r="H97" s="102"/>
      <c r="I97" s="102"/>
      <c r="J97" s="103">
        <f>J131</f>
        <v>0</v>
      </c>
      <c r="L97" s="100"/>
    </row>
    <row r="98" spans="2:12" s="9" customFormat="1" ht="19.899999999999999" customHeight="1">
      <c r="B98" s="104"/>
      <c r="D98" s="105" t="s">
        <v>105</v>
      </c>
      <c r="E98" s="106"/>
      <c r="F98" s="106"/>
      <c r="G98" s="106"/>
      <c r="H98" s="106"/>
      <c r="I98" s="106"/>
      <c r="J98" s="107">
        <f>J132</f>
        <v>0</v>
      </c>
      <c r="L98" s="104"/>
    </row>
    <row r="99" spans="2:12" s="9" customFormat="1" ht="19.899999999999999" customHeight="1">
      <c r="B99" s="104"/>
      <c r="D99" s="105" t="s">
        <v>106</v>
      </c>
      <c r="E99" s="106"/>
      <c r="F99" s="106"/>
      <c r="G99" s="106"/>
      <c r="H99" s="106"/>
      <c r="I99" s="106"/>
      <c r="J99" s="107">
        <f>J141</f>
        <v>0</v>
      </c>
      <c r="L99" s="104"/>
    </row>
    <row r="100" spans="2:12" s="9" customFormat="1" ht="19.899999999999999" customHeight="1">
      <c r="B100" s="104"/>
      <c r="D100" s="105" t="s">
        <v>107</v>
      </c>
      <c r="E100" s="106"/>
      <c r="F100" s="106"/>
      <c r="G100" s="106"/>
      <c r="H100" s="106"/>
      <c r="I100" s="106"/>
      <c r="J100" s="107">
        <f>J155</f>
        <v>0</v>
      </c>
      <c r="L100" s="104"/>
    </row>
    <row r="101" spans="2:12" s="9" customFormat="1" ht="19.899999999999999" customHeight="1">
      <c r="B101" s="104"/>
      <c r="D101" s="105" t="s">
        <v>108</v>
      </c>
      <c r="E101" s="106"/>
      <c r="F101" s="106"/>
      <c r="G101" s="106"/>
      <c r="H101" s="106"/>
      <c r="I101" s="106"/>
      <c r="J101" s="107">
        <f>J162</f>
        <v>0</v>
      </c>
      <c r="L101" s="104"/>
    </row>
    <row r="102" spans="2:12" s="8" customFormat="1" ht="24.95" customHeight="1">
      <c r="B102" s="100"/>
      <c r="D102" s="101" t="s">
        <v>109</v>
      </c>
      <c r="E102" s="102"/>
      <c r="F102" s="102"/>
      <c r="G102" s="102"/>
      <c r="H102" s="102"/>
      <c r="I102" s="102"/>
      <c r="J102" s="103">
        <f>J165</f>
        <v>0</v>
      </c>
      <c r="L102" s="100"/>
    </row>
    <row r="103" spans="2:12" s="9" customFormat="1" ht="19.899999999999999" customHeight="1">
      <c r="B103" s="104"/>
      <c r="D103" s="105" t="s">
        <v>110</v>
      </c>
      <c r="E103" s="106"/>
      <c r="F103" s="106"/>
      <c r="G103" s="106"/>
      <c r="H103" s="106"/>
      <c r="I103" s="106"/>
      <c r="J103" s="107">
        <f>J166</f>
        <v>0</v>
      </c>
      <c r="L103" s="104"/>
    </row>
    <row r="104" spans="2:12" s="9" customFormat="1" ht="19.899999999999999" customHeight="1">
      <c r="B104" s="104"/>
      <c r="D104" s="105" t="s">
        <v>111</v>
      </c>
      <c r="E104" s="106"/>
      <c r="F104" s="106"/>
      <c r="G104" s="106"/>
      <c r="H104" s="106"/>
      <c r="I104" s="106"/>
      <c r="J104" s="107">
        <f>J177</f>
        <v>0</v>
      </c>
      <c r="L104" s="104"/>
    </row>
    <row r="105" spans="2:12" s="9" customFormat="1" ht="19.899999999999999" customHeight="1">
      <c r="B105" s="104"/>
      <c r="D105" s="105" t="s">
        <v>112</v>
      </c>
      <c r="E105" s="106"/>
      <c r="F105" s="106"/>
      <c r="G105" s="106"/>
      <c r="H105" s="106"/>
      <c r="I105" s="106"/>
      <c r="J105" s="107">
        <f>J185</f>
        <v>0</v>
      </c>
      <c r="L105" s="104"/>
    </row>
    <row r="106" spans="2:12" s="9" customFormat="1" ht="19.899999999999999" customHeight="1">
      <c r="B106" s="104"/>
      <c r="D106" s="105" t="s">
        <v>113</v>
      </c>
      <c r="E106" s="106"/>
      <c r="F106" s="106"/>
      <c r="G106" s="106"/>
      <c r="H106" s="106"/>
      <c r="I106" s="106"/>
      <c r="J106" s="107">
        <f>J192</f>
        <v>0</v>
      </c>
      <c r="L106" s="104"/>
    </row>
    <row r="107" spans="2:12" s="9" customFormat="1" ht="19.899999999999999" customHeight="1">
      <c r="B107" s="104"/>
      <c r="D107" s="105" t="s">
        <v>114</v>
      </c>
      <c r="E107" s="106"/>
      <c r="F107" s="106"/>
      <c r="G107" s="106"/>
      <c r="H107" s="106"/>
      <c r="I107" s="106"/>
      <c r="J107" s="107">
        <f>J207</f>
        <v>0</v>
      </c>
      <c r="L107" s="104"/>
    </row>
    <row r="108" spans="2:12" s="9" customFormat="1" ht="19.899999999999999" customHeight="1">
      <c r="B108" s="104"/>
      <c r="D108" s="105" t="s">
        <v>115</v>
      </c>
      <c r="E108" s="106"/>
      <c r="F108" s="106"/>
      <c r="G108" s="106"/>
      <c r="H108" s="106"/>
      <c r="I108" s="106"/>
      <c r="J108" s="107">
        <f>J218</f>
        <v>0</v>
      </c>
      <c r="L108" s="104"/>
    </row>
    <row r="109" spans="2:12" s="9" customFormat="1" ht="19.899999999999999" customHeight="1">
      <c r="B109" s="104"/>
      <c r="D109" s="105" t="s">
        <v>116</v>
      </c>
      <c r="E109" s="106"/>
      <c r="F109" s="106"/>
      <c r="G109" s="106"/>
      <c r="H109" s="106"/>
      <c r="I109" s="106"/>
      <c r="J109" s="107">
        <f>J233</f>
        <v>0</v>
      </c>
      <c r="L109" s="104"/>
    </row>
    <row r="110" spans="2:12" s="8" customFormat="1" ht="24.95" customHeight="1">
      <c r="B110" s="100"/>
      <c r="D110" s="101" t="s">
        <v>117</v>
      </c>
      <c r="E110" s="102"/>
      <c r="F110" s="102"/>
      <c r="G110" s="102"/>
      <c r="H110" s="102"/>
      <c r="I110" s="102"/>
      <c r="J110" s="103">
        <f>J237</f>
        <v>0</v>
      </c>
      <c r="L110" s="100"/>
    </row>
    <row r="111" spans="2:12" s="1" customFormat="1" ht="21.75" customHeight="1">
      <c r="B111" s="28"/>
      <c r="L111" s="28"/>
    </row>
    <row r="112" spans="2:12" s="1" customFormat="1" ht="6.95" customHeight="1"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28"/>
    </row>
    <row r="116" spans="2:12" s="1" customFormat="1" ht="6.95" customHeight="1">
      <c r="B116" s="42"/>
      <c r="C116" s="43"/>
      <c r="D116" s="43"/>
      <c r="E116" s="43"/>
      <c r="F116" s="43"/>
      <c r="G116" s="43"/>
      <c r="H116" s="43"/>
      <c r="I116" s="43"/>
      <c r="J116" s="43"/>
      <c r="K116" s="43"/>
      <c r="L116" s="28"/>
    </row>
    <row r="117" spans="2:12" s="1" customFormat="1" ht="24.95" customHeight="1">
      <c r="B117" s="28"/>
      <c r="C117" s="17" t="s">
        <v>118</v>
      </c>
      <c r="L117" s="28"/>
    </row>
    <row r="118" spans="2:12" s="1" customFormat="1" ht="6.95" customHeight="1">
      <c r="B118" s="28"/>
      <c r="L118" s="28"/>
    </row>
    <row r="119" spans="2:12" s="1" customFormat="1" ht="12" customHeight="1">
      <c r="B119" s="28"/>
      <c r="C119" s="23" t="s">
        <v>16</v>
      </c>
      <c r="L119" s="28"/>
    </row>
    <row r="120" spans="2:12" s="1" customFormat="1" ht="16.5" customHeight="1">
      <c r="B120" s="28"/>
      <c r="E120" s="200" t="str">
        <f>E7</f>
        <v>Modernizace a digitalizace učebny jazyků - Základní škola Stříbro, Gagarinova 1039, Stříbro, PSČ 349 01</v>
      </c>
      <c r="F120" s="201"/>
      <c r="G120" s="201"/>
      <c r="H120" s="201"/>
      <c r="L120" s="28"/>
    </row>
    <row r="121" spans="2:12" s="1" customFormat="1" ht="12" customHeight="1">
      <c r="B121" s="28"/>
      <c r="C121" s="23" t="s">
        <v>96</v>
      </c>
      <c r="L121" s="28"/>
    </row>
    <row r="122" spans="2:12" s="1" customFormat="1" ht="16.5" customHeight="1">
      <c r="B122" s="28"/>
      <c r="E122" s="181" t="str">
        <f>E9</f>
        <v>2.1.1.1. - Odborná jazyková učebna č.47</v>
      </c>
      <c r="F122" s="202"/>
      <c r="G122" s="202"/>
      <c r="H122" s="202"/>
      <c r="L122" s="28"/>
    </row>
    <row r="123" spans="2:12" s="1" customFormat="1" ht="6.95" customHeight="1">
      <c r="B123" s="28"/>
      <c r="L123" s="28"/>
    </row>
    <row r="124" spans="2:12" s="1" customFormat="1" ht="12" customHeight="1">
      <c r="B124" s="28"/>
      <c r="C124" s="23" t="s">
        <v>20</v>
      </c>
      <c r="F124" s="21" t="str">
        <f>F12</f>
        <v>Základní škola Stříbro, Gagarinova 1039 Stříbro</v>
      </c>
      <c r="I124" s="23" t="s">
        <v>22</v>
      </c>
      <c r="J124" s="48" t="str">
        <f>IF(J12="","",J12)</f>
        <v>5. 3. 2025</v>
      </c>
      <c r="L124" s="28"/>
    </row>
    <row r="125" spans="2:12" s="1" customFormat="1" ht="6.95" customHeight="1">
      <c r="B125" s="28"/>
      <c r="L125" s="28"/>
    </row>
    <row r="126" spans="2:12" s="1" customFormat="1" ht="40.15" customHeight="1">
      <c r="B126" s="28"/>
      <c r="C126" s="23" t="s">
        <v>24</v>
      </c>
      <c r="F126" s="21" t="str">
        <f>E15</f>
        <v>Základní škola Stříbro, Gagarinova 1039 Stříbro</v>
      </c>
      <c r="I126" s="23" t="s">
        <v>30</v>
      </c>
      <c r="J126" s="26" t="str">
        <f>E21</f>
        <v>Stebau s.r.o., Jižní 870, 500 03 Hradec Králové</v>
      </c>
      <c r="L126" s="28"/>
    </row>
    <row r="127" spans="2:12" s="1" customFormat="1" ht="15.2" customHeight="1">
      <c r="B127" s="28"/>
      <c r="C127" s="23" t="s">
        <v>28</v>
      </c>
      <c r="F127" s="21" t="str">
        <f>IF(E18="","",E18)</f>
        <v>Vyplň údaj</v>
      </c>
      <c r="I127" s="23" t="s">
        <v>34</v>
      </c>
      <c r="J127" s="26" t="str">
        <f>E24</f>
        <v xml:space="preserve"> </v>
      </c>
      <c r="L127" s="28"/>
    </row>
    <row r="128" spans="2:12" s="1" customFormat="1" ht="10.35" customHeight="1">
      <c r="B128" s="28"/>
      <c r="L128" s="28"/>
    </row>
    <row r="129" spans="2:65" s="10" customFormat="1" ht="29.25" customHeight="1">
      <c r="B129" s="108"/>
      <c r="C129" s="109" t="s">
        <v>119</v>
      </c>
      <c r="D129" s="110" t="s">
        <v>63</v>
      </c>
      <c r="E129" s="110" t="s">
        <v>59</v>
      </c>
      <c r="F129" s="110" t="s">
        <v>60</v>
      </c>
      <c r="G129" s="110" t="s">
        <v>120</v>
      </c>
      <c r="H129" s="110" t="s">
        <v>121</v>
      </c>
      <c r="I129" s="110" t="s">
        <v>122</v>
      </c>
      <c r="J129" s="110" t="s">
        <v>101</v>
      </c>
      <c r="K129" s="111" t="s">
        <v>123</v>
      </c>
      <c r="L129" s="108"/>
      <c r="M129" s="55" t="s">
        <v>1</v>
      </c>
      <c r="N129" s="56" t="s">
        <v>42</v>
      </c>
      <c r="O129" s="56" t="s">
        <v>124</v>
      </c>
      <c r="P129" s="56" t="s">
        <v>125</v>
      </c>
      <c r="Q129" s="56" t="s">
        <v>126</v>
      </c>
      <c r="R129" s="56" t="s">
        <v>127</v>
      </c>
      <c r="S129" s="56" t="s">
        <v>128</v>
      </c>
      <c r="T129" s="57" t="s">
        <v>129</v>
      </c>
    </row>
    <row r="130" spans="2:65" s="1" customFormat="1" ht="22.9" customHeight="1">
      <c r="B130" s="28"/>
      <c r="C130" s="60" t="s">
        <v>130</v>
      </c>
      <c r="J130" s="112">
        <f>BK130</f>
        <v>0</v>
      </c>
      <c r="L130" s="28"/>
      <c r="M130" s="58"/>
      <c r="N130" s="49"/>
      <c r="O130" s="49"/>
      <c r="P130" s="113">
        <f>P131+P165+P237</f>
        <v>0</v>
      </c>
      <c r="Q130" s="49"/>
      <c r="R130" s="113">
        <f>R131+R165+R237</f>
        <v>1.7882833999999999</v>
      </c>
      <c r="S130" s="49"/>
      <c r="T130" s="114">
        <f>T131+T165+T237</f>
        <v>1.3622270000000001</v>
      </c>
      <c r="AT130" s="13" t="s">
        <v>77</v>
      </c>
      <c r="AU130" s="13" t="s">
        <v>103</v>
      </c>
      <c r="BK130" s="115">
        <f>BK131+BK165+BK237</f>
        <v>0</v>
      </c>
    </row>
    <row r="131" spans="2:65" s="11" customFormat="1" ht="25.9" customHeight="1">
      <c r="B131" s="116"/>
      <c r="D131" s="117" t="s">
        <v>77</v>
      </c>
      <c r="E131" s="118" t="s">
        <v>131</v>
      </c>
      <c r="F131" s="118" t="s">
        <v>132</v>
      </c>
      <c r="I131" s="119"/>
      <c r="J131" s="120">
        <f>BK131</f>
        <v>0</v>
      </c>
      <c r="L131" s="116"/>
      <c r="M131" s="121"/>
      <c r="P131" s="122">
        <f>P132+P141+P155+P162</f>
        <v>0</v>
      </c>
      <c r="R131" s="122">
        <f>R132+R141+R155+R162</f>
        <v>1.0026345999999999</v>
      </c>
      <c r="T131" s="123">
        <f>T132+T141+T155+T162</f>
        <v>1.0034000000000001</v>
      </c>
      <c r="AR131" s="117" t="s">
        <v>86</v>
      </c>
      <c r="AT131" s="124" t="s">
        <v>77</v>
      </c>
      <c r="AU131" s="124" t="s">
        <v>78</v>
      </c>
      <c r="AY131" s="117" t="s">
        <v>133</v>
      </c>
      <c r="BK131" s="125">
        <f>BK132+BK141+BK155+BK162</f>
        <v>0</v>
      </c>
    </row>
    <row r="132" spans="2:65" s="11" customFormat="1" ht="22.9" customHeight="1">
      <c r="B132" s="116"/>
      <c r="D132" s="117" t="s">
        <v>77</v>
      </c>
      <c r="E132" s="126" t="s">
        <v>134</v>
      </c>
      <c r="F132" s="126" t="s">
        <v>135</v>
      </c>
      <c r="I132" s="119"/>
      <c r="J132" s="127">
        <f>BK132</f>
        <v>0</v>
      </c>
      <c r="L132" s="116"/>
      <c r="M132" s="121"/>
      <c r="P132" s="122">
        <f>SUM(P133:P140)</f>
        <v>0</v>
      </c>
      <c r="R132" s="122">
        <f>SUM(R133:R140)</f>
        <v>1.0007146</v>
      </c>
      <c r="T132" s="123">
        <f>SUM(T133:T140)</f>
        <v>4.2000000000000006E-3</v>
      </c>
      <c r="AR132" s="117" t="s">
        <v>86</v>
      </c>
      <c r="AT132" s="124" t="s">
        <v>77</v>
      </c>
      <c r="AU132" s="124" t="s">
        <v>86</v>
      </c>
      <c r="AY132" s="117" t="s">
        <v>133</v>
      </c>
      <c r="BK132" s="125">
        <f>SUM(BK133:BK140)</f>
        <v>0</v>
      </c>
    </row>
    <row r="133" spans="2:65" s="1" customFormat="1" ht="24.2" customHeight="1">
      <c r="B133" s="28"/>
      <c r="C133" s="128" t="s">
        <v>86</v>
      </c>
      <c r="D133" s="128" t="s">
        <v>136</v>
      </c>
      <c r="E133" s="129" t="s">
        <v>137</v>
      </c>
      <c r="F133" s="130" t="s">
        <v>138</v>
      </c>
      <c r="G133" s="131" t="s">
        <v>139</v>
      </c>
      <c r="H133" s="132">
        <v>47.8</v>
      </c>
      <c r="I133" s="133"/>
      <c r="J133" s="134">
        <f t="shared" ref="J133:J139" si="0">ROUND(I133*H133,2)</f>
        <v>0</v>
      </c>
      <c r="K133" s="130" t="s">
        <v>140</v>
      </c>
      <c r="L133" s="28"/>
      <c r="M133" s="135" t="s">
        <v>1</v>
      </c>
      <c r="N133" s="136" t="s">
        <v>43</v>
      </c>
      <c r="P133" s="137">
        <f t="shared" ref="P133:P139" si="1">O133*H133</f>
        <v>0</v>
      </c>
      <c r="Q133" s="137">
        <v>5.7099999999999998E-3</v>
      </c>
      <c r="R133" s="137">
        <f t="shared" ref="R133:R139" si="2">Q133*H133</f>
        <v>0.27293799999999996</v>
      </c>
      <c r="S133" s="137">
        <v>0</v>
      </c>
      <c r="T133" s="138">
        <f t="shared" ref="T133:T139" si="3">S133*H133</f>
        <v>0</v>
      </c>
      <c r="AR133" s="139" t="s">
        <v>141</v>
      </c>
      <c r="AT133" s="139" t="s">
        <v>136</v>
      </c>
      <c r="AU133" s="139" t="s">
        <v>88</v>
      </c>
      <c r="AY133" s="13" t="s">
        <v>133</v>
      </c>
      <c r="BE133" s="140">
        <f t="shared" ref="BE133:BE139" si="4">IF(N133="základní",J133,0)</f>
        <v>0</v>
      </c>
      <c r="BF133" s="140">
        <f t="shared" ref="BF133:BF139" si="5">IF(N133="snížená",J133,0)</f>
        <v>0</v>
      </c>
      <c r="BG133" s="140">
        <f t="shared" ref="BG133:BG139" si="6">IF(N133="zákl. přenesená",J133,0)</f>
        <v>0</v>
      </c>
      <c r="BH133" s="140">
        <f t="shared" ref="BH133:BH139" si="7">IF(N133="sníž. přenesená",J133,0)</f>
        <v>0</v>
      </c>
      <c r="BI133" s="140">
        <f t="shared" ref="BI133:BI139" si="8">IF(N133="nulová",J133,0)</f>
        <v>0</v>
      </c>
      <c r="BJ133" s="13" t="s">
        <v>86</v>
      </c>
      <c r="BK133" s="140">
        <f t="shared" ref="BK133:BK139" si="9">ROUND(I133*H133,2)</f>
        <v>0</v>
      </c>
      <c r="BL133" s="13" t="s">
        <v>141</v>
      </c>
      <c r="BM133" s="139" t="s">
        <v>142</v>
      </c>
    </row>
    <row r="134" spans="2:65" s="1" customFormat="1" ht="16.5" customHeight="1">
      <c r="B134" s="28"/>
      <c r="C134" s="128" t="s">
        <v>88</v>
      </c>
      <c r="D134" s="128" t="s">
        <v>136</v>
      </c>
      <c r="E134" s="129" t="s">
        <v>143</v>
      </c>
      <c r="F134" s="130" t="s">
        <v>144</v>
      </c>
      <c r="G134" s="131" t="s">
        <v>139</v>
      </c>
      <c r="H134" s="132">
        <v>0.4</v>
      </c>
      <c r="I134" s="133"/>
      <c r="J134" s="134">
        <f t="shared" si="0"/>
        <v>0</v>
      </c>
      <c r="K134" s="130" t="s">
        <v>140</v>
      </c>
      <c r="L134" s="28"/>
      <c r="M134" s="135" t="s">
        <v>1</v>
      </c>
      <c r="N134" s="136" t="s">
        <v>43</v>
      </c>
      <c r="P134" s="137">
        <f t="shared" si="1"/>
        <v>0</v>
      </c>
      <c r="Q134" s="137">
        <v>5.6000000000000001E-2</v>
      </c>
      <c r="R134" s="137">
        <f t="shared" si="2"/>
        <v>2.2400000000000003E-2</v>
      </c>
      <c r="S134" s="137">
        <v>0</v>
      </c>
      <c r="T134" s="138">
        <f t="shared" si="3"/>
        <v>0</v>
      </c>
      <c r="AR134" s="139" t="s">
        <v>141</v>
      </c>
      <c r="AT134" s="139" t="s">
        <v>136</v>
      </c>
      <c r="AU134" s="139" t="s">
        <v>88</v>
      </c>
      <c r="AY134" s="13" t="s">
        <v>133</v>
      </c>
      <c r="BE134" s="140">
        <f t="shared" si="4"/>
        <v>0</v>
      </c>
      <c r="BF134" s="140">
        <f t="shared" si="5"/>
        <v>0</v>
      </c>
      <c r="BG134" s="140">
        <f t="shared" si="6"/>
        <v>0</v>
      </c>
      <c r="BH134" s="140">
        <f t="shared" si="7"/>
        <v>0</v>
      </c>
      <c r="BI134" s="140">
        <f t="shared" si="8"/>
        <v>0</v>
      </c>
      <c r="BJ134" s="13" t="s">
        <v>86</v>
      </c>
      <c r="BK134" s="140">
        <f t="shared" si="9"/>
        <v>0</v>
      </c>
      <c r="BL134" s="13" t="s">
        <v>141</v>
      </c>
      <c r="BM134" s="139" t="s">
        <v>145</v>
      </c>
    </row>
    <row r="135" spans="2:65" s="1" customFormat="1" ht="16.5" customHeight="1">
      <c r="B135" s="28"/>
      <c r="C135" s="128" t="s">
        <v>146</v>
      </c>
      <c r="D135" s="128" t="s">
        <v>136</v>
      </c>
      <c r="E135" s="129" t="s">
        <v>147</v>
      </c>
      <c r="F135" s="130" t="s">
        <v>148</v>
      </c>
      <c r="G135" s="131" t="s">
        <v>139</v>
      </c>
      <c r="H135" s="132">
        <v>1</v>
      </c>
      <c r="I135" s="133"/>
      <c r="J135" s="134">
        <f t="shared" si="0"/>
        <v>0</v>
      </c>
      <c r="K135" s="130" t="s">
        <v>140</v>
      </c>
      <c r="L135" s="28"/>
      <c r="M135" s="135" t="s">
        <v>1</v>
      </c>
      <c r="N135" s="136" t="s">
        <v>43</v>
      </c>
      <c r="P135" s="137">
        <f t="shared" si="1"/>
        <v>0</v>
      </c>
      <c r="Q135" s="137">
        <v>4.0629999999999999E-2</v>
      </c>
      <c r="R135" s="137">
        <f t="shared" si="2"/>
        <v>4.0629999999999999E-2</v>
      </c>
      <c r="S135" s="137">
        <v>0</v>
      </c>
      <c r="T135" s="138">
        <f t="shared" si="3"/>
        <v>0</v>
      </c>
      <c r="AR135" s="139" t="s">
        <v>141</v>
      </c>
      <c r="AT135" s="139" t="s">
        <v>136</v>
      </c>
      <c r="AU135" s="139" t="s">
        <v>88</v>
      </c>
      <c r="AY135" s="13" t="s">
        <v>133</v>
      </c>
      <c r="BE135" s="140">
        <f t="shared" si="4"/>
        <v>0</v>
      </c>
      <c r="BF135" s="140">
        <f t="shared" si="5"/>
        <v>0</v>
      </c>
      <c r="BG135" s="140">
        <f t="shared" si="6"/>
        <v>0</v>
      </c>
      <c r="BH135" s="140">
        <f t="shared" si="7"/>
        <v>0</v>
      </c>
      <c r="BI135" s="140">
        <f t="shared" si="8"/>
        <v>0</v>
      </c>
      <c r="BJ135" s="13" t="s">
        <v>86</v>
      </c>
      <c r="BK135" s="140">
        <f t="shared" si="9"/>
        <v>0</v>
      </c>
      <c r="BL135" s="13" t="s">
        <v>141</v>
      </c>
      <c r="BM135" s="139" t="s">
        <v>149</v>
      </c>
    </row>
    <row r="136" spans="2:65" s="1" customFormat="1" ht="24.2" customHeight="1">
      <c r="B136" s="28"/>
      <c r="C136" s="128" t="s">
        <v>141</v>
      </c>
      <c r="D136" s="128" t="s">
        <v>136</v>
      </c>
      <c r="E136" s="129" t="s">
        <v>150</v>
      </c>
      <c r="F136" s="130" t="s">
        <v>151</v>
      </c>
      <c r="G136" s="131" t="s">
        <v>139</v>
      </c>
      <c r="H136" s="132">
        <v>80.7</v>
      </c>
      <c r="I136" s="133"/>
      <c r="J136" s="134">
        <f t="shared" si="0"/>
        <v>0</v>
      </c>
      <c r="K136" s="130" t="s">
        <v>140</v>
      </c>
      <c r="L136" s="28"/>
      <c r="M136" s="135" t="s">
        <v>1</v>
      </c>
      <c r="N136" s="136" t="s">
        <v>43</v>
      </c>
      <c r="P136" s="137">
        <f t="shared" si="1"/>
        <v>0</v>
      </c>
      <c r="Q136" s="137">
        <v>5.7099999999999998E-3</v>
      </c>
      <c r="R136" s="137">
        <f t="shared" si="2"/>
        <v>0.46079700000000001</v>
      </c>
      <c r="S136" s="137">
        <v>0</v>
      </c>
      <c r="T136" s="138">
        <f t="shared" si="3"/>
        <v>0</v>
      </c>
      <c r="AR136" s="139" t="s">
        <v>141</v>
      </c>
      <c r="AT136" s="139" t="s">
        <v>136</v>
      </c>
      <c r="AU136" s="139" t="s">
        <v>88</v>
      </c>
      <c r="AY136" s="13" t="s">
        <v>133</v>
      </c>
      <c r="BE136" s="140">
        <f t="shared" si="4"/>
        <v>0</v>
      </c>
      <c r="BF136" s="140">
        <f t="shared" si="5"/>
        <v>0</v>
      </c>
      <c r="BG136" s="140">
        <f t="shared" si="6"/>
        <v>0</v>
      </c>
      <c r="BH136" s="140">
        <f t="shared" si="7"/>
        <v>0</v>
      </c>
      <c r="BI136" s="140">
        <f t="shared" si="8"/>
        <v>0</v>
      </c>
      <c r="BJ136" s="13" t="s">
        <v>86</v>
      </c>
      <c r="BK136" s="140">
        <f t="shared" si="9"/>
        <v>0</v>
      </c>
      <c r="BL136" s="13" t="s">
        <v>141</v>
      </c>
      <c r="BM136" s="139" t="s">
        <v>152</v>
      </c>
    </row>
    <row r="137" spans="2:65" s="1" customFormat="1" ht="16.5" customHeight="1">
      <c r="B137" s="28"/>
      <c r="C137" s="128" t="s">
        <v>153</v>
      </c>
      <c r="D137" s="128" t="s">
        <v>136</v>
      </c>
      <c r="E137" s="129" t="s">
        <v>154</v>
      </c>
      <c r="F137" s="130" t="s">
        <v>155</v>
      </c>
      <c r="G137" s="131" t="s">
        <v>139</v>
      </c>
      <c r="H137" s="132">
        <v>50</v>
      </c>
      <c r="I137" s="133"/>
      <c r="J137" s="134">
        <f t="shared" si="0"/>
        <v>0</v>
      </c>
      <c r="K137" s="130" t="s">
        <v>140</v>
      </c>
      <c r="L137" s="28"/>
      <c r="M137" s="135" t="s">
        <v>1</v>
      </c>
      <c r="N137" s="136" t="s">
        <v>43</v>
      </c>
      <c r="P137" s="137">
        <f t="shared" si="1"/>
        <v>0</v>
      </c>
      <c r="Q137" s="137">
        <v>4.0000000000000003E-5</v>
      </c>
      <c r="R137" s="137">
        <f t="shared" si="2"/>
        <v>2E-3</v>
      </c>
      <c r="S137" s="137">
        <v>6.0000000000000002E-5</v>
      </c>
      <c r="T137" s="138">
        <f t="shared" si="3"/>
        <v>3.0000000000000001E-3</v>
      </c>
      <c r="AR137" s="139" t="s">
        <v>141</v>
      </c>
      <c r="AT137" s="139" t="s">
        <v>136</v>
      </c>
      <c r="AU137" s="139" t="s">
        <v>88</v>
      </c>
      <c r="AY137" s="13" t="s">
        <v>133</v>
      </c>
      <c r="BE137" s="140">
        <f t="shared" si="4"/>
        <v>0</v>
      </c>
      <c r="BF137" s="140">
        <f t="shared" si="5"/>
        <v>0</v>
      </c>
      <c r="BG137" s="140">
        <f t="shared" si="6"/>
        <v>0</v>
      </c>
      <c r="BH137" s="140">
        <f t="shared" si="7"/>
        <v>0</v>
      </c>
      <c r="BI137" s="140">
        <f t="shared" si="8"/>
        <v>0</v>
      </c>
      <c r="BJ137" s="13" t="s">
        <v>86</v>
      </c>
      <c r="BK137" s="140">
        <f t="shared" si="9"/>
        <v>0</v>
      </c>
      <c r="BL137" s="13" t="s">
        <v>141</v>
      </c>
      <c r="BM137" s="139" t="s">
        <v>156</v>
      </c>
    </row>
    <row r="138" spans="2:65" s="1" customFormat="1" ht="16.5" customHeight="1">
      <c r="B138" s="28"/>
      <c r="C138" s="128" t="s">
        <v>134</v>
      </c>
      <c r="D138" s="128" t="s">
        <v>136</v>
      </c>
      <c r="E138" s="129" t="s">
        <v>157</v>
      </c>
      <c r="F138" s="130" t="s">
        <v>158</v>
      </c>
      <c r="G138" s="131" t="s">
        <v>139</v>
      </c>
      <c r="H138" s="132">
        <v>20</v>
      </c>
      <c r="I138" s="133"/>
      <c r="J138" s="134">
        <f t="shared" si="0"/>
        <v>0</v>
      </c>
      <c r="K138" s="130" t="s">
        <v>140</v>
      </c>
      <c r="L138" s="28"/>
      <c r="M138" s="135" t="s">
        <v>1</v>
      </c>
      <c r="N138" s="136" t="s">
        <v>43</v>
      </c>
      <c r="P138" s="137">
        <f t="shared" si="1"/>
        <v>0</v>
      </c>
      <c r="Q138" s="137">
        <v>9.0000000000000006E-5</v>
      </c>
      <c r="R138" s="137">
        <f t="shared" si="2"/>
        <v>1.8000000000000002E-3</v>
      </c>
      <c r="S138" s="137">
        <v>6.0000000000000002E-5</v>
      </c>
      <c r="T138" s="138">
        <f t="shared" si="3"/>
        <v>1.2000000000000001E-3</v>
      </c>
      <c r="AR138" s="139" t="s">
        <v>141</v>
      </c>
      <c r="AT138" s="139" t="s">
        <v>136</v>
      </c>
      <c r="AU138" s="139" t="s">
        <v>88</v>
      </c>
      <c r="AY138" s="13" t="s">
        <v>133</v>
      </c>
      <c r="BE138" s="140">
        <f t="shared" si="4"/>
        <v>0</v>
      </c>
      <c r="BF138" s="140">
        <f t="shared" si="5"/>
        <v>0</v>
      </c>
      <c r="BG138" s="140">
        <f t="shared" si="6"/>
        <v>0</v>
      </c>
      <c r="BH138" s="140">
        <f t="shared" si="7"/>
        <v>0</v>
      </c>
      <c r="BI138" s="140">
        <f t="shared" si="8"/>
        <v>0</v>
      </c>
      <c r="BJ138" s="13" t="s">
        <v>86</v>
      </c>
      <c r="BK138" s="140">
        <f t="shared" si="9"/>
        <v>0</v>
      </c>
      <c r="BL138" s="13" t="s">
        <v>141</v>
      </c>
      <c r="BM138" s="139" t="s">
        <v>159</v>
      </c>
    </row>
    <row r="139" spans="2:65" s="1" customFormat="1" ht="16.5" customHeight="1">
      <c r="B139" s="28"/>
      <c r="C139" s="128" t="s">
        <v>160</v>
      </c>
      <c r="D139" s="128" t="s">
        <v>136</v>
      </c>
      <c r="E139" s="129" t="s">
        <v>161</v>
      </c>
      <c r="F139" s="130" t="s">
        <v>162</v>
      </c>
      <c r="G139" s="131" t="s">
        <v>163</v>
      </c>
      <c r="H139" s="132">
        <v>0.08</v>
      </c>
      <c r="I139" s="133"/>
      <c r="J139" s="134">
        <f t="shared" si="0"/>
        <v>0</v>
      </c>
      <c r="K139" s="130" t="s">
        <v>140</v>
      </c>
      <c r="L139" s="28"/>
      <c r="M139" s="135" t="s">
        <v>1</v>
      </c>
      <c r="N139" s="136" t="s">
        <v>43</v>
      </c>
      <c r="P139" s="137">
        <f t="shared" si="1"/>
        <v>0</v>
      </c>
      <c r="Q139" s="137">
        <v>2.5018699999999998</v>
      </c>
      <c r="R139" s="137">
        <f t="shared" si="2"/>
        <v>0.20014959999999998</v>
      </c>
      <c r="S139" s="137">
        <v>0</v>
      </c>
      <c r="T139" s="138">
        <f t="shared" si="3"/>
        <v>0</v>
      </c>
      <c r="AR139" s="139" t="s">
        <v>141</v>
      </c>
      <c r="AT139" s="139" t="s">
        <v>136</v>
      </c>
      <c r="AU139" s="139" t="s">
        <v>88</v>
      </c>
      <c r="AY139" s="13" t="s">
        <v>133</v>
      </c>
      <c r="BE139" s="140">
        <f t="shared" si="4"/>
        <v>0</v>
      </c>
      <c r="BF139" s="140">
        <f t="shared" si="5"/>
        <v>0</v>
      </c>
      <c r="BG139" s="140">
        <f t="shared" si="6"/>
        <v>0</v>
      </c>
      <c r="BH139" s="140">
        <f t="shared" si="7"/>
        <v>0</v>
      </c>
      <c r="BI139" s="140">
        <f t="shared" si="8"/>
        <v>0</v>
      </c>
      <c r="BJ139" s="13" t="s">
        <v>86</v>
      </c>
      <c r="BK139" s="140">
        <f t="shared" si="9"/>
        <v>0</v>
      </c>
      <c r="BL139" s="13" t="s">
        <v>141</v>
      </c>
      <c r="BM139" s="139" t="s">
        <v>164</v>
      </c>
    </row>
    <row r="140" spans="2:65" s="1" customFormat="1" ht="19.5">
      <c r="B140" s="28"/>
      <c r="D140" s="141" t="s">
        <v>165</v>
      </c>
      <c r="F140" s="142" t="s">
        <v>166</v>
      </c>
      <c r="I140" s="143"/>
      <c r="L140" s="28"/>
      <c r="M140" s="144"/>
      <c r="T140" s="52"/>
      <c r="AT140" s="13" t="s">
        <v>165</v>
      </c>
      <c r="AU140" s="13" t="s">
        <v>88</v>
      </c>
    </row>
    <row r="141" spans="2:65" s="11" customFormat="1" ht="22.9" customHeight="1">
      <c r="B141" s="116"/>
      <c r="D141" s="117" t="s">
        <v>77</v>
      </c>
      <c r="E141" s="126" t="s">
        <v>167</v>
      </c>
      <c r="F141" s="126" t="s">
        <v>168</v>
      </c>
      <c r="I141" s="119"/>
      <c r="J141" s="127">
        <f>BK141</f>
        <v>0</v>
      </c>
      <c r="L141" s="116"/>
      <c r="M141" s="121"/>
      <c r="P141" s="122">
        <f>SUM(P142:P154)</f>
        <v>0</v>
      </c>
      <c r="R141" s="122">
        <f>SUM(R142:R154)</f>
        <v>1.9200000000000003E-3</v>
      </c>
      <c r="T141" s="123">
        <f>SUM(T142:T154)</f>
        <v>0.99920000000000009</v>
      </c>
      <c r="AR141" s="117" t="s">
        <v>86</v>
      </c>
      <c r="AT141" s="124" t="s">
        <v>77</v>
      </c>
      <c r="AU141" s="124" t="s">
        <v>86</v>
      </c>
      <c r="AY141" s="117" t="s">
        <v>133</v>
      </c>
      <c r="BK141" s="125">
        <f>SUM(BK142:BK154)</f>
        <v>0</v>
      </c>
    </row>
    <row r="142" spans="2:65" s="1" customFormat="1" ht="21.75" customHeight="1">
      <c r="B142" s="28"/>
      <c r="C142" s="128" t="s">
        <v>169</v>
      </c>
      <c r="D142" s="128" t="s">
        <v>136</v>
      </c>
      <c r="E142" s="129" t="s">
        <v>170</v>
      </c>
      <c r="F142" s="130" t="s">
        <v>171</v>
      </c>
      <c r="G142" s="131" t="s">
        <v>172</v>
      </c>
      <c r="H142" s="132">
        <v>1</v>
      </c>
      <c r="I142" s="133"/>
      <c r="J142" s="134">
        <f>ROUND(I142*H142,2)</f>
        <v>0</v>
      </c>
      <c r="K142" s="130" t="s">
        <v>140</v>
      </c>
      <c r="L142" s="28"/>
      <c r="M142" s="135" t="s">
        <v>1</v>
      </c>
      <c r="N142" s="136" t="s">
        <v>43</v>
      </c>
      <c r="P142" s="137">
        <f>O142*H142</f>
        <v>0</v>
      </c>
      <c r="Q142" s="137">
        <v>0</v>
      </c>
      <c r="R142" s="137">
        <f>Q142*H142</f>
        <v>0</v>
      </c>
      <c r="S142" s="137">
        <v>0</v>
      </c>
      <c r="T142" s="138">
        <f>S142*H142</f>
        <v>0</v>
      </c>
      <c r="AR142" s="139" t="s">
        <v>141</v>
      </c>
      <c r="AT142" s="139" t="s">
        <v>136</v>
      </c>
      <c r="AU142" s="139" t="s">
        <v>88</v>
      </c>
      <c r="AY142" s="13" t="s">
        <v>133</v>
      </c>
      <c r="BE142" s="140">
        <f>IF(N142="základní",J142,0)</f>
        <v>0</v>
      </c>
      <c r="BF142" s="140">
        <f>IF(N142="snížená",J142,0)</f>
        <v>0</v>
      </c>
      <c r="BG142" s="140">
        <f>IF(N142="zákl. přenesená",J142,0)</f>
        <v>0</v>
      </c>
      <c r="BH142" s="140">
        <f>IF(N142="sníž. přenesená",J142,0)</f>
        <v>0</v>
      </c>
      <c r="BI142" s="140">
        <f>IF(N142="nulová",J142,0)</f>
        <v>0</v>
      </c>
      <c r="BJ142" s="13" t="s">
        <v>86</v>
      </c>
      <c r="BK142" s="140">
        <f>ROUND(I142*H142,2)</f>
        <v>0</v>
      </c>
      <c r="BL142" s="13" t="s">
        <v>141</v>
      </c>
      <c r="BM142" s="139" t="s">
        <v>173</v>
      </c>
    </row>
    <row r="143" spans="2:65" s="1" customFormat="1" ht="21.75" customHeight="1">
      <c r="B143" s="28"/>
      <c r="C143" s="128" t="s">
        <v>167</v>
      </c>
      <c r="D143" s="128" t="s">
        <v>136</v>
      </c>
      <c r="E143" s="129" t="s">
        <v>174</v>
      </c>
      <c r="F143" s="130" t="s">
        <v>175</v>
      </c>
      <c r="G143" s="131" t="s">
        <v>172</v>
      </c>
      <c r="H143" s="132">
        <v>10</v>
      </c>
      <c r="I143" s="133"/>
      <c r="J143" s="134">
        <f>ROUND(I143*H143,2)</f>
        <v>0</v>
      </c>
      <c r="K143" s="130" t="s">
        <v>140</v>
      </c>
      <c r="L143" s="28"/>
      <c r="M143" s="135" t="s">
        <v>1</v>
      </c>
      <c r="N143" s="136" t="s">
        <v>43</v>
      </c>
      <c r="P143" s="137">
        <f>O143*H143</f>
        <v>0</v>
      </c>
      <c r="Q143" s="137">
        <v>0</v>
      </c>
      <c r="R143" s="137">
        <f>Q143*H143</f>
        <v>0</v>
      </c>
      <c r="S143" s="137">
        <v>0</v>
      </c>
      <c r="T143" s="138">
        <f>S143*H143</f>
        <v>0</v>
      </c>
      <c r="AR143" s="139" t="s">
        <v>141</v>
      </c>
      <c r="AT143" s="139" t="s">
        <v>136</v>
      </c>
      <c r="AU143" s="139" t="s">
        <v>88</v>
      </c>
      <c r="AY143" s="13" t="s">
        <v>133</v>
      </c>
      <c r="BE143" s="140">
        <f>IF(N143="základní",J143,0)</f>
        <v>0</v>
      </c>
      <c r="BF143" s="140">
        <f>IF(N143="snížená",J143,0)</f>
        <v>0</v>
      </c>
      <c r="BG143" s="140">
        <f>IF(N143="zákl. přenesená",J143,0)</f>
        <v>0</v>
      </c>
      <c r="BH143" s="140">
        <f>IF(N143="sníž. přenesená",J143,0)</f>
        <v>0</v>
      </c>
      <c r="BI143" s="140">
        <f>IF(N143="nulová",J143,0)</f>
        <v>0</v>
      </c>
      <c r="BJ143" s="13" t="s">
        <v>86</v>
      </c>
      <c r="BK143" s="140">
        <f>ROUND(I143*H143,2)</f>
        <v>0</v>
      </c>
      <c r="BL143" s="13" t="s">
        <v>141</v>
      </c>
      <c r="BM143" s="139" t="s">
        <v>176</v>
      </c>
    </row>
    <row r="144" spans="2:65" s="1" customFormat="1" ht="21.75" customHeight="1">
      <c r="B144" s="28"/>
      <c r="C144" s="128" t="s">
        <v>177</v>
      </c>
      <c r="D144" s="128" t="s">
        <v>136</v>
      </c>
      <c r="E144" s="129" t="s">
        <v>178</v>
      </c>
      <c r="F144" s="130" t="s">
        <v>179</v>
      </c>
      <c r="G144" s="131" t="s">
        <v>172</v>
      </c>
      <c r="H144" s="132">
        <v>1</v>
      </c>
      <c r="I144" s="133"/>
      <c r="J144" s="134">
        <f>ROUND(I144*H144,2)</f>
        <v>0</v>
      </c>
      <c r="K144" s="130" t="s">
        <v>140</v>
      </c>
      <c r="L144" s="28"/>
      <c r="M144" s="135" t="s">
        <v>1</v>
      </c>
      <c r="N144" s="136" t="s">
        <v>43</v>
      </c>
      <c r="P144" s="137">
        <f>O144*H144</f>
        <v>0</v>
      </c>
      <c r="Q144" s="137">
        <v>0</v>
      </c>
      <c r="R144" s="137">
        <f>Q144*H144</f>
        <v>0</v>
      </c>
      <c r="S144" s="137">
        <v>0</v>
      </c>
      <c r="T144" s="138">
        <f>S144*H144</f>
        <v>0</v>
      </c>
      <c r="AR144" s="139" t="s">
        <v>141</v>
      </c>
      <c r="AT144" s="139" t="s">
        <v>136</v>
      </c>
      <c r="AU144" s="139" t="s">
        <v>88</v>
      </c>
      <c r="AY144" s="13" t="s">
        <v>133</v>
      </c>
      <c r="BE144" s="140">
        <f>IF(N144="základní",J144,0)</f>
        <v>0</v>
      </c>
      <c r="BF144" s="140">
        <f>IF(N144="snížená",J144,0)</f>
        <v>0</v>
      </c>
      <c r="BG144" s="140">
        <f>IF(N144="zákl. přenesená",J144,0)</f>
        <v>0</v>
      </c>
      <c r="BH144" s="140">
        <f>IF(N144="sníž. přenesená",J144,0)</f>
        <v>0</v>
      </c>
      <c r="BI144" s="140">
        <f>IF(N144="nulová",J144,0)</f>
        <v>0</v>
      </c>
      <c r="BJ144" s="13" t="s">
        <v>86</v>
      </c>
      <c r="BK144" s="140">
        <f>ROUND(I144*H144,2)</f>
        <v>0</v>
      </c>
      <c r="BL144" s="13" t="s">
        <v>141</v>
      </c>
      <c r="BM144" s="139" t="s">
        <v>180</v>
      </c>
    </row>
    <row r="145" spans="2:65" s="1" customFormat="1" ht="16.5" customHeight="1">
      <c r="B145" s="28"/>
      <c r="C145" s="128" t="s">
        <v>181</v>
      </c>
      <c r="D145" s="128" t="s">
        <v>136</v>
      </c>
      <c r="E145" s="129" t="s">
        <v>182</v>
      </c>
      <c r="F145" s="130" t="s">
        <v>183</v>
      </c>
      <c r="G145" s="131" t="s">
        <v>139</v>
      </c>
      <c r="H145" s="132">
        <v>48</v>
      </c>
      <c r="I145" s="133"/>
      <c r="J145" s="134">
        <f>ROUND(I145*H145,2)</f>
        <v>0</v>
      </c>
      <c r="K145" s="130" t="s">
        <v>140</v>
      </c>
      <c r="L145" s="28"/>
      <c r="M145" s="135" t="s">
        <v>1</v>
      </c>
      <c r="N145" s="136" t="s">
        <v>43</v>
      </c>
      <c r="P145" s="137">
        <f>O145*H145</f>
        <v>0</v>
      </c>
      <c r="Q145" s="137">
        <v>4.0000000000000003E-5</v>
      </c>
      <c r="R145" s="137">
        <f>Q145*H145</f>
        <v>1.9200000000000003E-3</v>
      </c>
      <c r="S145" s="137">
        <v>0</v>
      </c>
      <c r="T145" s="138">
        <f>S145*H145</f>
        <v>0</v>
      </c>
      <c r="AR145" s="139" t="s">
        <v>141</v>
      </c>
      <c r="AT145" s="139" t="s">
        <v>136</v>
      </c>
      <c r="AU145" s="139" t="s">
        <v>88</v>
      </c>
      <c r="AY145" s="13" t="s">
        <v>133</v>
      </c>
      <c r="BE145" s="140">
        <f>IF(N145="základní",J145,0)</f>
        <v>0</v>
      </c>
      <c r="BF145" s="140">
        <f>IF(N145="snížená",J145,0)</f>
        <v>0</v>
      </c>
      <c r="BG145" s="140">
        <f>IF(N145="zákl. přenesená",J145,0)</f>
        <v>0</v>
      </c>
      <c r="BH145" s="140">
        <f>IF(N145="sníž. přenesená",J145,0)</f>
        <v>0</v>
      </c>
      <c r="BI145" s="140">
        <f>IF(N145="nulová",J145,0)</f>
        <v>0</v>
      </c>
      <c r="BJ145" s="13" t="s">
        <v>86</v>
      </c>
      <c r="BK145" s="140">
        <f>ROUND(I145*H145,2)</f>
        <v>0</v>
      </c>
      <c r="BL145" s="13" t="s">
        <v>141</v>
      </c>
      <c r="BM145" s="139" t="s">
        <v>184</v>
      </c>
    </row>
    <row r="146" spans="2:65" s="1" customFormat="1" ht="16.5" customHeight="1">
      <c r="B146" s="28"/>
      <c r="C146" s="128" t="s">
        <v>8</v>
      </c>
      <c r="D146" s="128" t="s">
        <v>136</v>
      </c>
      <c r="E146" s="129" t="s">
        <v>185</v>
      </c>
      <c r="F146" s="130" t="s">
        <v>186</v>
      </c>
      <c r="G146" s="131" t="s">
        <v>187</v>
      </c>
      <c r="H146" s="132">
        <v>2</v>
      </c>
      <c r="I146" s="133"/>
      <c r="J146" s="134">
        <f>ROUND(I146*H146,2)</f>
        <v>0</v>
      </c>
      <c r="K146" s="130" t="s">
        <v>140</v>
      </c>
      <c r="L146" s="28"/>
      <c r="M146" s="135" t="s">
        <v>1</v>
      </c>
      <c r="N146" s="136" t="s">
        <v>43</v>
      </c>
      <c r="P146" s="137">
        <f>O146*H146</f>
        <v>0</v>
      </c>
      <c r="Q146" s="137">
        <v>0</v>
      </c>
      <c r="R146" s="137">
        <f>Q146*H146</f>
        <v>0</v>
      </c>
      <c r="S146" s="137">
        <v>1.7999999999999999E-2</v>
      </c>
      <c r="T146" s="138">
        <f>S146*H146</f>
        <v>3.5999999999999997E-2</v>
      </c>
      <c r="AR146" s="139" t="s">
        <v>141</v>
      </c>
      <c r="AT146" s="139" t="s">
        <v>136</v>
      </c>
      <c r="AU146" s="139" t="s">
        <v>88</v>
      </c>
      <c r="AY146" s="13" t="s">
        <v>133</v>
      </c>
      <c r="BE146" s="140">
        <f>IF(N146="základní",J146,0)</f>
        <v>0</v>
      </c>
      <c r="BF146" s="140">
        <f>IF(N146="snížená",J146,0)</f>
        <v>0</v>
      </c>
      <c r="BG146" s="140">
        <f>IF(N146="zákl. přenesená",J146,0)</f>
        <v>0</v>
      </c>
      <c r="BH146" s="140">
        <f>IF(N146="sníž. přenesená",J146,0)</f>
        <v>0</v>
      </c>
      <c r="BI146" s="140">
        <f>IF(N146="nulová",J146,0)</f>
        <v>0</v>
      </c>
      <c r="BJ146" s="13" t="s">
        <v>86</v>
      </c>
      <c r="BK146" s="140">
        <f>ROUND(I146*H146,2)</f>
        <v>0</v>
      </c>
      <c r="BL146" s="13" t="s">
        <v>141</v>
      </c>
      <c r="BM146" s="139" t="s">
        <v>188</v>
      </c>
    </row>
    <row r="147" spans="2:65" s="1" customFormat="1" ht="29.25">
      <c r="B147" s="28"/>
      <c r="D147" s="141" t="s">
        <v>165</v>
      </c>
      <c r="F147" s="142" t="s">
        <v>189</v>
      </c>
      <c r="I147" s="143"/>
      <c r="L147" s="28"/>
      <c r="M147" s="144"/>
      <c r="T147" s="52"/>
      <c r="AT147" s="13" t="s">
        <v>165</v>
      </c>
      <c r="AU147" s="13" t="s">
        <v>88</v>
      </c>
    </row>
    <row r="148" spans="2:65" s="1" customFormat="1" ht="16.5" customHeight="1">
      <c r="B148" s="28"/>
      <c r="C148" s="128" t="s">
        <v>190</v>
      </c>
      <c r="D148" s="128" t="s">
        <v>136</v>
      </c>
      <c r="E148" s="129" t="s">
        <v>191</v>
      </c>
      <c r="F148" s="130" t="s">
        <v>192</v>
      </c>
      <c r="G148" s="131" t="s">
        <v>187</v>
      </c>
      <c r="H148" s="132">
        <v>3.2</v>
      </c>
      <c r="I148" s="133"/>
      <c r="J148" s="134">
        <f>ROUND(I148*H148,2)</f>
        <v>0</v>
      </c>
      <c r="K148" s="130" t="s">
        <v>140</v>
      </c>
      <c r="L148" s="28"/>
      <c r="M148" s="135" t="s">
        <v>1</v>
      </c>
      <c r="N148" s="136" t="s">
        <v>43</v>
      </c>
      <c r="P148" s="137">
        <f>O148*H148</f>
        <v>0</v>
      </c>
      <c r="Q148" s="137">
        <v>0</v>
      </c>
      <c r="R148" s="137">
        <f>Q148*H148</f>
        <v>0</v>
      </c>
      <c r="S148" s="137">
        <v>6.6000000000000003E-2</v>
      </c>
      <c r="T148" s="138">
        <f>S148*H148</f>
        <v>0.21120000000000003</v>
      </c>
      <c r="AR148" s="139" t="s">
        <v>141</v>
      </c>
      <c r="AT148" s="139" t="s">
        <v>136</v>
      </c>
      <c r="AU148" s="139" t="s">
        <v>88</v>
      </c>
      <c r="AY148" s="13" t="s">
        <v>133</v>
      </c>
      <c r="BE148" s="140">
        <f>IF(N148="základní",J148,0)</f>
        <v>0</v>
      </c>
      <c r="BF148" s="140">
        <f>IF(N148="snížená",J148,0)</f>
        <v>0</v>
      </c>
      <c r="BG148" s="140">
        <f>IF(N148="zákl. přenesená",J148,0)</f>
        <v>0</v>
      </c>
      <c r="BH148" s="140">
        <f>IF(N148="sníž. přenesená",J148,0)</f>
        <v>0</v>
      </c>
      <c r="BI148" s="140">
        <f>IF(N148="nulová",J148,0)</f>
        <v>0</v>
      </c>
      <c r="BJ148" s="13" t="s">
        <v>86</v>
      </c>
      <c r="BK148" s="140">
        <f>ROUND(I148*H148,2)</f>
        <v>0</v>
      </c>
      <c r="BL148" s="13" t="s">
        <v>141</v>
      </c>
      <c r="BM148" s="139" t="s">
        <v>193</v>
      </c>
    </row>
    <row r="149" spans="2:65" s="1" customFormat="1" ht="29.25">
      <c r="B149" s="28"/>
      <c r="D149" s="141" t="s">
        <v>165</v>
      </c>
      <c r="F149" s="142" t="s">
        <v>194</v>
      </c>
      <c r="I149" s="143"/>
      <c r="L149" s="28"/>
      <c r="M149" s="144"/>
      <c r="T149" s="52"/>
      <c r="AT149" s="13" t="s">
        <v>165</v>
      </c>
      <c r="AU149" s="13" t="s">
        <v>88</v>
      </c>
    </row>
    <row r="150" spans="2:65" s="1" customFormat="1" ht="21.75" customHeight="1">
      <c r="B150" s="28"/>
      <c r="C150" s="128" t="s">
        <v>195</v>
      </c>
      <c r="D150" s="128" t="s">
        <v>136</v>
      </c>
      <c r="E150" s="129" t="s">
        <v>196</v>
      </c>
      <c r="F150" s="130" t="s">
        <v>197</v>
      </c>
      <c r="G150" s="131" t="s">
        <v>139</v>
      </c>
      <c r="H150" s="132">
        <v>47.8</v>
      </c>
      <c r="I150" s="133"/>
      <c r="J150" s="134">
        <f>ROUND(I150*H150,2)</f>
        <v>0</v>
      </c>
      <c r="K150" s="130" t="s">
        <v>140</v>
      </c>
      <c r="L150" s="28"/>
      <c r="M150" s="135" t="s">
        <v>1</v>
      </c>
      <c r="N150" s="136" t="s">
        <v>43</v>
      </c>
      <c r="P150" s="137">
        <f>O150*H150</f>
        <v>0</v>
      </c>
      <c r="Q150" s="137">
        <v>0</v>
      </c>
      <c r="R150" s="137">
        <f>Q150*H150</f>
        <v>0</v>
      </c>
      <c r="S150" s="137">
        <v>4.0000000000000001E-3</v>
      </c>
      <c r="T150" s="138">
        <f>S150*H150</f>
        <v>0.19119999999999998</v>
      </c>
      <c r="AR150" s="139" t="s">
        <v>141</v>
      </c>
      <c r="AT150" s="139" t="s">
        <v>136</v>
      </c>
      <c r="AU150" s="139" t="s">
        <v>88</v>
      </c>
      <c r="AY150" s="13" t="s">
        <v>133</v>
      </c>
      <c r="BE150" s="140">
        <f>IF(N150="základní",J150,0)</f>
        <v>0</v>
      </c>
      <c r="BF150" s="140">
        <f>IF(N150="snížená",J150,0)</f>
        <v>0</v>
      </c>
      <c r="BG150" s="140">
        <f>IF(N150="zákl. přenesená",J150,0)</f>
        <v>0</v>
      </c>
      <c r="BH150" s="140">
        <f>IF(N150="sníž. přenesená",J150,0)</f>
        <v>0</v>
      </c>
      <c r="BI150" s="140">
        <f>IF(N150="nulová",J150,0)</f>
        <v>0</v>
      </c>
      <c r="BJ150" s="13" t="s">
        <v>86</v>
      </c>
      <c r="BK150" s="140">
        <f>ROUND(I150*H150,2)</f>
        <v>0</v>
      </c>
      <c r="BL150" s="13" t="s">
        <v>141</v>
      </c>
      <c r="BM150" s="139" t="s">
        <v>198</v>
      </c>
    </row>
    <row r="151" spans="2:65" s="1" customFormat="1" ht="21.75" customHeight="1">
      <c r="B151" s="28"/>
      <c r="C151" s="128" t="s">
        <v>199</v>
      </c>
      <c r="D151" s="128" t="s">
        <v>136</v>
      </c>
      <c r="E151" s="129" t="s">
        <v>200</v>
      </c>
      <c r="F151" s="130" t="s">
        <v>201</v>
      </c>
      <c r="G151" s="131" t="s">
        <v>139</v>
      </c>
      <c r="H151" s="132">
        <v>80.7</v>
      </c>
      <c r="I151" s="133"/>
      <c r="J151" s="134">
        <f>ROUND(I151*H151,2)</f>
        <v>0</v>
      </c>
      <c r="K151" s="130" t="s">
        <v>140</v>
      </c>
      <c r="L151" s="28"/>
      <c r="M151" s="135" t="s">
        <v>1</v>
      </c>
      <c r="N151" s="136" t="s">
        <v>43</v>
      </c>
      <c r="P151" s="137">
        <f>O151*H151</f>
        <v>0</v>
      </c>
      <c r="Q151" s="137">
        <v>0</v>
      </c>
      <c r="R151" s="137">
        <f>Q151*H151</f>
        <v>0</v>
      </c>
      <c r="S151" s="137">
        <v>4.0000000000000001E-3</v>
      </c>
      <c r="T151" s="138">
        <f>S151*H151</f>
        <v>0.32280000000000003</v>
      </c>
      <c r="AR151" s="139" t="s">
        <v>141</v>
      </c>
      <c r="AT151" s="139" t="s">
        <v>136</v>
      </c>
      <c r="AU151" s="139" t="s">
        <v>88</v>
      </c>
      <c r="AY151" s="13" t="s">
        <v>133</v>
      </c>
      <c r="BE151" s="140">
        <f>IF(N151="základní",J151,0)</f>
        <v>0</v>
      </c>
      <c r="BF151" s="140">
        <f>IF(N151="snížená",J151,0)</f>
        <v>0</v>
      </c>
      <c r="BG151" s="140">
        <f>IF(N151="zákl. přenesená",J151,0)</f>
        <v>0</v>
      </c>
      <c r="BH151" s="140">
        <f>IF(N151="sníž. přenesená",J151,0)</f>
        <v>0</v>
      </c>
      <c r="BI151" s="140">
        <f>IF(N151="nulová",J151,0)</f>
        <v>0</v>
      </c>
      <c r="BJ151" s="13" t="s">
        <v>86</v>
      </c>
      <c r="BK151" s="140">
        <f>ROUND(I151*H151,2)</f>
        <v>0</v>
      </c>
      <c r="BL151" s="13" t="s">
        <v>141</v>
      </c>
      <c r="BM151" s="139" t="s">
        <v>202</v>
      </c>
    </row>
    <row r="152" spans="2:65" s="1" customFormat="1" ht="16.5" customHeight="1">
      <c r="B152" s="28"/>
      <c r="C152" s="128" t="s">
        <v>203</v>
      </c>
      <c r="D152" s="128" t="s">
        <v>136</v>
      </c>
      <c r="E152" s="129" t="s">
        <v>204</v>
      </c>
      <c r="F152" s="130" t="s">
        <v>205</v>
      </c>
      <c r="G152" s="131" t="s">
        <v>139</v>
      </c>
      <c r="H152" s="132">
        <v>3.5</v>
      </c>
      <c r="I152" s="133"/>
      <c r="J152" s="134">
        <f>ROUND(I152*H152,2)</f>
        <v>0</v>
      </c>
      <c r="K152" s="130" t="s">
        <v>140</v>
      </c>
      <c r="L152" s="28"/>
      <c r="M152" s="135" t="s">
        <v>1</v>
      </c>
      <c r="N152" s="136" t="s">
        <v>43</v>
      </c>
      <c r="P152" s="137">
        <f>O152*H152</f>
        <v>0</v>
      </c>
      <c r="Q152" s="137">
        <v>0</v>
      </c>
      <c r="R152" s="137">
        <f>Q152*H152</f>
        <v>0</v>
      </c>
      <c r="S152" s="137">
        <v>6.8000000000000005E-2</v>
      </c>
      <c r="T152" s="138">
        <f>S152*H152</f>
        <v>0.23800000000000002</v>
      </c>
      <c r="AR152" s="139" t="s">
        <v>141</v>
      </c>
      <c r="AT152" s="139" t="s">
        <v>136</v>
      </c>
      <c r="AU152" s="139" t="s">
        <v>88</v>
      </c>
      <c r="AY152" s="13" t="s">
        <v>133</v>
      </c>
      <c r="BE152" s="140">
        <f>IF(N152="základní",J152,0)</f>
        <v>0</v>
      </c>
      <c r="BF152" s="140">
        <f>IF(N152="snížená",J152,0)</f>
        <v>0</v>
      </c>
      <c r="BG152" s="140">
        <f>IF(N152="zákl. přenesená",J152,0)</f>
        <v>0</v>
      </c>
      <c r="BH152" s="140">
        <f>IF(N152="sníž. přenesená",J152,0)</f>
        <v>0</v>
      </c>
      <c r="BI152" s="140">
        <f>IF(N152="nulová",J152,0)</f>
        <v>0</v>
      </c>
      <c r="BJ152" s="13" t="s">
        <v>86</v>
      </c>
      <c r="BK152" s="140">
        <f>ROUND(I152*H152,2)</f>
        <v>0</v>
      </c>
      <c r="BL152" s="13" t="s">
        <v>141</v>
      </c>
      <c r="BM152" s="139" t="s">
        <v>206</v>
      </c>
    </row>
    <row r="153" spans="2:65" s="1" customFormat="1" ht="19.5">
      <c r="B153" s="28"/>
      <c r="D153" s="141" t="s">
        <v>165</v>
      </c>
      <c r="F153" s="142" t="s">
        <v>207</v>
      </c>
      <c r="I153" s="143"/>
      <c r="L153" s="28"/>
      <c r="M153" s="144"/>
      <c r="T153" s="52"/>
      <c r="AT153" s="13" t="s">
        <v>165</v>
      </c>
      <c r="AU153" s="13" t="s">
        <v>88</v>
      </c>
    </row>
    <row r="154" spans="2:65" s="1" customFormat="1" ht="16.5" customHeight="1">
      <c r="B154" s="28"/>
      <c r="C154" s="128" t="s">
        <v>208</v>
      </c>
      <c r="D154" s="128" t="s">
        <v>136</v>
      </c>
      <c r="E154" s="129" t="s">
        <v>209</v>
      </c>
      <c r="F154" s="130" t="s">
        <v>210</v>
      </c>
      <c r="G154" s="131" t="s">
        <v>163</v>
      </c>
      <c r="H154" s="132">
        <v>0</v>
      </c>
      <c r="I154" s="133"/>
      <c r="J154" s="134">
        <f>ROUND(I154*H154,2)</f>
        <v>0</v>
      </c>
      <c r="K154" s="130" t="s">
        <v>140</v>
      </c>
      <c r="L154" s="28"/>
      <c r="M154" s="135" t="s">
        <v>1</v>
      </c>
      <c r="N154" s="136" t="s">
        <v>43</v>
      </c>
      <c r="P154" s="137">
        <f>O154*H154</f>
        <v>0</v>
      </c>
      <c r="Q154" s="137">
        <v>0</v>
      </c>
      <c r="R154" s="137">
        <f>Q154*H154</f>
        <v>0</v>
      </c>
      <c r="S154" s="137">
        <v>3.9E-2</v>
      </c>
      <c r="T154" s="138">
        <f>S154*H154</f>
        <v>0</v>
      </c>
      <c r="AR154" s="139" t="s">
        <v>141</v>
      </c>
      <c r="AT154" s="139" t="s">
        <v>136</v>
      </c>
      <c r="AU154" s="139" t="s">
        <v>88</v>
      </c>
      <c r="AY154" s="13" t="s">
        <v>133</v>
      </c>
      <c r="BE154" s="140">
        <f>IF(N154="základní",J154,0)</f>
        <v>0</v>
      </c>
      <c r="BF154" s="140">
        <f>IF(N154="snížená",J154,0)</f>
        <v>0</v>
      </c>
      <c r="BG154" s="140">
        <f>IF(N154="zákl. přenesená",J154,0)</f>
        <v>0</v>
      </c>
      <c r="BH154" s="140">
        <f>IF(N154="sníž. přenesená",J154,0)</f>
        <v>0</v>
      </c>
      <c r="BI154" s="140">
        <f>IF(N154="nulová",J154,0)</f>
        <v>0</v>
      </c>
      <c r="BJ154" s="13" t="s">
        <v>86</v>
      </c>
      <c r="BK154" s="140">
        <f>ROUND(I154*H154,2)</f>
        <v>0</v>
      </c>
      <c r="BL154" s="13" t="s">
        <v>141</v>
      </c>
      <c r="BM154" s="139" t="s">
        <v>211</v>
      </c>
    </row>
    <row r="155" spans="2:65" s="11" customFormat="1" ht="22.9" customHeight="1">
      <c r="B155" s="116"/>
      <c r="D155" s="117" t="s">
        <v>77</v>
      </c>
      <c r="E155" s="126" t="s">
        <v>212</v>
      </c>
      <c r="F155" s="126" t="s">
        <v>213</v>
      </c>
      <c r="I155" s="119"/>
      <c r="J155" s="127">
        <f>BK155</f>
        <v>0</v>
      </c>
      <c r="L155" s="116"/>
      <c r="M155" s="121"/>
      <c r="P155" s="122">
        <f>SUM(P156:P161)</f>
        <v>0</v>
      </c>
      <c r="R155" s="122">
        <f>SUM(R156:R161)</f>
        <v>0</v>
      </c>
      <c r="T155" s="123">
        <f>SUM(T156:T161)</f>
        <v>0</v>
      </c>
      <c r="AR155" s="117" t="s">
        <v>86</v>
      </c>
      <c r="AT155" s="124" t="s">
        <v>77</v>
      </c>
      <c r="AU155" s="124" t="s">
        <v>86</v>
      </c>
      <c r="AY155" s="117" t="s">
        <v>133</v>
      </c>
      <c r="BK155" s="125">
        <f>SUM(BK156:BK161)</f>
        <v>0</v>
      </c>
    </row>
    <row r="156" spans="2:65" s="1" customFormat="1" ht="16.5" customHeight="1">
      <c r="B156" s="28"/>
      <c r="C156" s="128" t="s">
        <v>214</v>
      </c>
      <c r="D156" s="128" t="s">
        <v>136</v>
      </c>
      <c r="E156" s="129" t="s">
        <v>215</v>
      </c>
      <c r="F156" s="130" t="s">
        <v>216</v>
      </c>
      <c r="G156" s="131" t="s">
        <v>217</v>
      </c>
      <c r="H156" s="132">
        <v>1.3620000000000001</v>
      </c>
      <c r="I156" s="133"/>
      <c r="J156" s="134">
        <f t="shared" ref="J156:J161" si="10">ROUND(I156*H156,2)</f>
        <v>0</v>
      </c>
      <c r="K156" s="130" t="s">
        <v>140</v>
      </c>
      <c r="L156" s="28"/>
      <c r="M156" s="135" t="s">
        <v>1</v>
      </c>
      <c r="N156" s="136" t="s">
        <v>43</v>
      </c>
      <c r="P156" s="137">
        <f t="shared" ref="P156:P161" si="11">O156*H156</f>
        <v>0</v>
      </c>
      <c r="Q156" s="137">
        <v>0</v>
      </c>
      <c r="R156" s="137">
        <f t="shared" ref="R156:R161" si="12">Q156*H156</f>
        <v>0</v>
      </c>
      <c r="S156" s="137">
        <v>0</v>
      </c>
      <c r="T156" s="138">
        <f t="shared" ref="T156:T161" si="13">S156*H156</f>
        <v>0</v>
      </c>
      <c r="AR156" s="139" t="s">
        <v>141</v>
      </c>
      <c r="AT156" s="139" t="s">
        <v>136</v>
      </c>
      <c r="AU156" s="139" t="s">
        <v>88</v>
      </c>
      <c r="AY156" s="13" t="s">
        <v>133</v>
      </c>
      <c r="BE156" s="140">
        <f t="shared" ref="BE156:BE161" si="14">IF(N156="základní",J156,0)</f>
        <v>0</v>
      </c>
      <c r="BF156" s="140">
        <f t="shared" ref="BF156:BF161" si="15">IF(N156="snížená",J156,0)</f>
        <v>0</v>
      </c>
      <c r="BG156" s="140">
        <f t="shared" ref="BG156:BG161" si="16">IF(N156="zákl. přenesená",J156,0)</f>
        <v>0</v>
      </c>
      <c r="BH156" s="140">
        <f t="shared" ref="BH156:BH161" si="17">IF(N156="sníž. přenesená",J156,0)</f>
        <v>0</v>
      </c>
      <c r="BI156" s="140">
        <f t="shared" ref="BI156:BI161" si="18">IF(N156="nulová",J156,0)</f>
        <v>0</v>
      </c>
      <c r="BJ156" s="13" t="s">
        <v>86</v>
      </c>
      <c r="BK156" s="140">
        <f t="shared" ref="BK156:BK161" si="19">ROUND(I156*H156,2)</f>
        <v>0</v>
      </c>
      <c r="BL156" s="13" t="s">
        <v>141</v>
      </c>
      <c r="BM156" s="139" t="s">
        <v>218</v>
      </c>
    </row>
    <row r="157" spans="2:65" s="1" customFormat="1" ht="16.5" customHeight="1">
      <c r="B157" s="28"/>
      <c r="C157" s="128" t="s">
        <v>219</v>
      </c>
      <c r="D157" s="128" t="s">
        <v>136</v>
      </c>
      <c r="E157" s="129" t="s">
        <v>220</v>
      </c>
      <c r="F157" s="130" t="s">
        <v>221</v>
      </c>
      <c r="G157" s="131" t="s">
        <v>217</v>
      </c>
      <c r="H157" s="132">
        <v>1.3620000000000001</v>
      </c>
      <c r="I157" s="133"/>
      <c r="J157" s="134">
        <f t="shared" si="10"/>
        <v>0</v>
      </c>
      <c r="K157" s="130" t="s">
        <v>140</v>
      </c>
      <c r="L157" s="28"/>
      <c r="M157" s="135" t="s">
        <v>1</v>
      </c>
      <c r="N157" s="136" t="s">
        <v>43</v>
      </c>
      <c r="P157" s="137">
        <f t="shared" si="11"/>
        <v>0</v>
      </c>
      <c r="Q157" s="137">
        <v>0</v>
      </c>
      <c r="R157" s="137">
        <f t="shared" si="12"/>
        <v>0</v>
      </c>
      <c r="S157" s="137">
        <v>0</v>
      </c>
      <c r="T157" s="138">
        <f t="shared" si="13"/>
        <v>0</v>
      </c>
      <c r="AR157" s="139" t="s">
        <v>141</v>
      </c>
      <c r="AT157" s="139" t="s">
        <v>136</v>
      </c>
      <c r="AU157" s="139" t="s">
        <v>88</v>
      </c>
      <c r="AY157" s="13" t="s">
        <v>133</v>
      </c>
      <c r="BE157" s="140">
        <f t="shared" si="14"/>
        <v>0</v>
      </c>
      <c r="BF157" s="140">
        <f t="shared" si="15"/>
        <v>0</v>
      </c>
      <c r="BG157" s="140">
        <f t="shared" si="16"/>
        <v>0</v>
      </c>
      <c r="BH157" s="140">
        <f t="shared" si="17"/>
        <v>0</v>
      </c>
      <c r="BI157" s="140">
        <f t="shared" si="18"/>
        <v>0</v>
      </c>
      <c r="BJ157" s="13" t="s">
        <v>86</v>
      </c>
      <c r="BK157" s="140">
        <f t="shared" si="19"/>
        <v>0</v>
      </c>
      <c r="BL157" s="13" t="s">
        <v>141</v>
      </c>
      <c r="BM157" s="139" t="s">
        <v>222</v>
      </c>
    </row>
    <row r="158" spans="2:65" s="1" customFormat="1" ht="21.75" customHeight="1">
      <c r="B158" s="28"/>
      <c r="C158" s="128" t="s">
        <v>223</v>
      </c>
      <c r="D158" s="128" t="s">
        <v>136</v>
      </c>
      <c r="E158" s="129" t="s">
        <v>224</v>
      </c>
      <c r="F158" s="130" t="s">
        <v>225</v>
      </c>
      <c r="G158" s="131" t="s">
        <v>217</v>
      </c>
      <c r="H158" s="132">
        <v>6.81</v>
      </c>
      <c r="I158" s="133"/>
      <c r="J158" s="134">
        <f t="shared" si="10"/>
        <v>0</v>
      </c>
      <c r="K158" s="130" t="s">
        <v>140</v>
      </c>
      <c r="L158" s="28"/>
      <c r="M158" s="135" t="s">
        <v>1</v>
      </c>
      <c r="N158" s="136" t="s">
        <v>43</v>
      </c>
      <c r="P158" s="137">
        <f t="shared" si="11"/>
        <v>0</v>
      </c>
      <c r="Q158" s="137">
        <v>0</v>
      </c>
      <c r="R158" s="137">
        <f t="shared" si="12"/>
        <v>0</v>
      </c>
      <c r="S158" s="137">
        <v>0</v>
      </c>
      <c r="T158" s="138">
        <f t="shared" si="13"/>
        <v>0</v>
      </c>
      <c r="AR158" s="139" t="s">
        <v>141</v>
      </c>
      <c r="AT158" s="139" t="s">
        <v>136</v>
      </c>
      <c r="AU158" s="139" t="s">
        <v>88</v>
      </c>
      <c r="AY158" s="13" t="s">
        <v>133</v>
      </c>
      <c r="BE158" s="140">
        <f t="shared" si="14"/>
        <v>0</v>
      </c>
      <c r="BF158" s="140">
        <f t="shared" si="15"/>
        <v>0</v>
      </c>
      <c r="BG158" s="140">
        <f t="shared" si="16"/>
        <v>0</v>
      </c>
      <c r="BH158" s="140">
        <f t="shared" si="17"/>
        <v>0</v>
      </c>
      <c r="BI158" s="140">
        <f t="shared" si="18"/>
        <v>0</v>
      </c>
      <c r="BJ158" s="13" t="s">
        <v>86</v>
      </c>
      <c r="BK158" s="140">
        <f t="shared" si="19"/>
        <v>0</v>
      </c>
      <c r="BL158" s="13" t="s">
        <v>141</v>
      </c>
      <c r="BM158" s="139" t="s">
        <v>226</v>
      </c>
    </row>
    <row r="159" spans="2:65" s="1" customFormat="1" ht="16.5" customHeight="1">
      <c r="B159" s="28"/>
      <c r="C159" s="128" t="s">
        <v>7</v>
      </c>
      <c r="D159" s="128" t="s">
        <v>136</v>
      </c>
      <c r="E159" s="129" t="s">
        <v>227</v>
      </c>
      <c r="F159" s="130" t="s">
        <v>228</v>
      </c>
      <c r="G159" s="131" t="s">
        <v>217</v>
      </c>
      <c r="H159" s="132">
        <v>1.3620000000000001</v>
      </c>
      <c r="I159" s="133"/>
      <c r="J159" s="134">
        <f t="shared" si="10"/>
        <v>0</v>
      </c>
      <c r="K159" s="130" t="s">
        <v>140</v>
      </c>
      <c r="L159" s="28"/>
      <c r="M159" s="135" t="s">
        <v>1</v>
      </c>
      <c r="N159" s="136" t="s">
        <v>43</v>
      </c>
      <c r="P159" s="137">
        <f t="shared" si="11"/>
        <v>0</v>
      </c>
      <c r="Q159" s="137">
        <v>0</v>
      </c>
      <c r="R159" s="137">
        <f t="shared" si="12"/>
        <v>0</v>
      </c>
      <c r="S159" s="137">
        <v>0</v>
      </c>
      <c r="T159" s="138">
        <f t="shared" si="13"/>
        <v>0</v>
      </c>
      <c r="AR159" s="139" t="s">
        <v>141</v>
      </c>
      <c r="AT159" s="139" t="s">
        <v>136</v>
      </c>
      <c r="AU159" s="139" t="s">
        <v>88</v>
      </c>
      <c r="AY159" s="13" t="s">
        <v>133</v>
      </c>
      <c r="BE159" s="140">
        <f t="shared" si="14"/>
        <v>0</v>
      </c>
      <c r="BF159" s="140">
        <f t="shared" si="15"/>
        <v>0</v>
      </c>
      <c r="BG159" s="140">
        <f t="shared" si="16"/>
        <v>0</v>
      </c>
      <c r="BH159" s="140">
        <f t="shared" si="17"/>
        <v>0</v>
      </c>
      <c r="BI159" s="140">
        <f t="shared" si="18"/>
        <v>0</v>
      </c>
      <c r="BJ159" s="13" t="s">
        <v>86</v>
      </c>
      <c r="BK159" s="140">
        <f t="shared" si="19"/>
        <v>0</v>
      </c>
      <c r="BL159" s="13" t="s">
        <v>141</v>
      </c>
      <c r="BM159" s="139" t="s">
        <v>229</v>
      </c>
    </row>
    <row r="160" spans="2:65" s="1" customFormat="1" ht="16.5" customHeight="1">
      <c r="B160" s="28"/>
      <c r="C160" s="128" t="s">
        <v>230</v>
      </c>
      <c r="D160" s="128" t="s">
        <v>136</v>
      </c>
      <c r="E160" s="129" t="s">
        <v>231</v>
      </c>
      <c r="F160" s="130" t="s">
        <v>232</v>
      </c>
      <c r="G160" s="131" t="s">
        <v>217</v>
      </c>
      <c r="H160" s="132">
        <v>25.878</v>
      </c>
      <c r="I160" s="133"/>
      <c r="J160" s="134">
        <f t="shared" si="10"/>
        <v>0</v>
      </c>
      <c r="K160" s="130" t="s">
        <v>140</v>
      </c>
      <c r="L160" s="28"/>
      <c r="M160" s="135" t="s">
        <v>1</v>
      </c>
      <c r="N160" s="136" t="s">
        <v>43</v>
      </c>
      <c r="P160" s="137">
        <f t="shared" si="11"/>
        <v>0</v>
      </c>
      <c r="Q160" s="137">
        <v>0</v>
      </c>
      <c r="R160" s="137">
        <f t="shared" si="12"/>
        <v>0</v>
      </c>
      <c r="S160" s="137">
        <v>0</v>
      </c>
      <c r="T160" s="138">
        <f t="shared" si="13"/>
        <v>0</v>
      </c>
      <c r="AR160" s="139" t="s">
        <v>141</v>
      </c>
      <c r="AT160" s="139" t="s">
        <v>136</v>
      </c>
      <c r="AU160" s="139" t="s">
        <v>88</v>
      </c>
      <c r="AY160" s="13" t="s">
        <v>133</v>
      </c>
      <c r="BE160" s="140">
        <f t="shared" si="14"/>
        <v>0</v>
      </c>
      <c r="BF160" s="140">
        <f t="shared" si="15"/>
        <v>0</v>
      </c>
      <c r="BG160" s="140">
        <f t="shared" si="16"/>
        <v>0</v>
      </c>
      <c r="BH160" s="140">
        <f t="shared" si="17"/>
        <v>0</v>
      </c>
      <c r="BI160" s="140">
        <f t="shared" si="18"/>
        <v>0</v>
      </c>
      <c r="BJ160" s="13" t="s">
        <v>86</v>
      </c>
      <c r="BK160" s="140">
        <f t="shared" si="19"/>
        <v>0</v>
      </c>
      <c r="BL160" s="13" t="s">
        <v>141</v>
      </c>
      <c r="BM160" s="139" t="s">
        <v>233</v>
      </c>
    </row>
    <row r="161" spans="2:65" s="1" customFormat="1" ht="24.2" customHeight="1">
      <c r="B161" s="28"/>
      <c r="C161" s="128" t="s">
        <v>234</v>
      </c>
      <c r="D161" s="128" t="s">
        <v>136</v>
      </c>
      <c r="E161" s="129" t="s">
        <v>235</v>
      </c>
      <c r="F161" s="130" t="s">
        <v>236</v>
      </c>
      <c r="G161" s="131" t="s">
        <v>217</v>
      </c>
      <c r="H161" s="132">
        <v>1.3620000000000001</v>
      </c>
      <c r="I161" s="133"/>
      <c r="J161" s="134">
        <f t="shared" si="10"/>
        <v>0</v>
      </c>
      <c r="K161" s="130" t="s">
        <v>140</v>
      </c>
      <c r="L161" s="28"/>
      <c r="M161" s="135" t="s">
        <v>1</v>
      </c>
      <c r="N161" s="136" t="s">
        <v>43</v>
      </c>
      <c r="P161" s="137">
        <f t="shared" si="11"/>
        <v>0</v>
      </c>
      <c r="Q161" s="137">
        <v>0</v>
      </c>
      <c r="R161" s="137">
        <f t="shared" si="12"/>
        <v>0</v>
      </c>
      <c r="S161" s="137">
        <v>0</v>
      </c>
      <c r="T161" s="138">
        <f t="shared" si="13"/>
        <v>0</v>
      </c>
      <c r="AR161" s="139" t="s">
        <v>141</v>
      </c>
      <c r="AT161" s="139" t="s">
        <v>136</v>
      </c>
      <c r="AU161" s="139" t="s">
        <v>88</v>
      </c>
      <c r="AY161" s="13" t="s">
        <v>133</v>
      </c>
      <c r="BE161" s="140">
        <f t="shared" si="14"/>
        <v>0</v>
      </c>
      <c r="BF161" s="140">
        <f t="shared" si="15"/>
        <v>0</v>
      </c>
      <c r="BG161" s="140">
        <f t="shared" si="16"/>
        <v>0</v>
      </c>
      <c r="BH161" s="140">
        <f t="shared" si="17"/>
        <v>0</v>
      </c>
      <c r="BI161" s="140">
        <f t="shared" si="18"/>
        <v>0</v>
      </c>
      <c r="BJ161" s="13" t="s">
        <v>86</v>
      </c>
      <c r="BK161" s="140">
        <f t="shared" si="19"/>
        <v>0</v>
      </c>
      <c r="BL161" s="13" t="s">
        <v>141</v>
      </c>
      <c r="BM161" s="139" t="s">
        <v>237</v>
      </c>
    </row>
    <row r="162" spans="2:65" s="11" customFormat="1" ht="22.9" customHeight="1">
      <c r="B162" s="116"/>
      <c r="D162" s="117" t="s">
        <v>77</v>
      </c>
      <c r="E162" s="126" t="s">
        <v>238</v>
      </c>
      <c r="F162" s="126" t="s">
        <v>239</v>
      </c>
      <c r="I162" s="119"/>
      <c r="J162" s="127">
        <f>BK162</f>
        <v>0</v>
      </c>
      <c r="L162" s="116"/>
      <c r="M162" s="121"/>
      <c r="P162" s="122">
        <f>SUM(P163:P164)</f>
        <v>0</v>
      </c>
      <c r="R162" s="122">
        <f>SUM(R163:R164)</f>
        <v>0</v>
      </c>
      <c r="T162" s="123">
        <f>SUM(T163:T164)</f>
        <v>0</v>
      </c>
      <c r="AR162" s="117" t="s">
        <v>86</v>
      </c>
      <c r="AT162" s="124" t="s">
        <v>77</v>
      </c>
      <c r="AU162" s="124" t="s">
        <v>86</v>
      </c>
      <c r="AY162" s="117" t="s">
        <v>133</v>
      </c>
      <c r="BK162" s="125">
        <f>SUM(BK163:BK164)</f>
        <v>0</v>
      </c>
    </row>
    <row r="163" spans="2:65" s="1" customFormat="1" ht="16.5" customHeight="1">
      <c r="B163" s="28"/>
      <c r="C163" s="128" t="s">
        <v>240</v>
      </c>
      <c r="D163" s="128" t="s">
        <v>136</v>
      </c>
      <c r="E163" s="129" t="s">
        <v>241</v>
      </c>
      <c r="F163" s="130" t="s">
        <v>242</v>
      </c>
      <c r="G163" s="131" t="s">
        <v>217</v>
      </c>
      <c r="H163" s="132">
        <v>1.0029999999999999</v>
      </c>
      <c r="I163" s="133"/>
      <c r="J163" s="134">
        <f>ROUND(I163*H163,2)</f>
        <v>0</v>
      </c>
      <c r="K163" s="130" t="s">
        <v>140</v>
      </c>
      <c r="L163" s="28"/>
      <c r="M163" s="135" t="s">
        <v>1</v>
      </c>
      <c r="N163" s="136" t="s">
        <v>43</v>
      </c>
      <c r="P163" s="137">
        <f>O163*H163</f>
        <v>0</v>
      </c>
      <c r="Q163" s="137">
        <v>0</v>
      </c>
      <c r="R163" s="137">
        <f>Q163*H163</f>
        <v>0</v>
      </c>
      <c r="S163" s="137">
        <v>0</v>
      </c>
      <c r="T163" s="138">
        <f>S163*H163</f>
        <v>0</v>
      </c>
      <c r="AR163" s="139" t="s">
        <v>141</v>
      </c>
      <c r="AT163" s="139" t="s">
        <v>136</v>
      </c>
      <c r="AU163" s="139" t="s">
        <v>88</v>
      </c>
      <c r="AY163" s="13" t="s">
        <v>133</v>
      </c>
      <c r="BE163" s="140">
        <f>IF(N163="základní",J163,0)</f>
        <v>0</v>
      </c>
      <c r="BF163" s="140">
        <f>IF(N163="snížená",J163,0)</f>
        <v>0</v>
      </c>
      <c r="BG163" s="140">
        <f>IF(N163="zákl. přenesená",J163,0)</f>
        <v>0</v>
      </c>
      <c r="BH163" s="140">
        <f>IF(N163="sníž. přenesená",J163,0)</f>
        <v>0</v>
      </c>
      <c r="BI163" s="140">
        <f>IF(N163="nulová",J163,0)</f>
        <v>0</v>
      </c>
      <c r="BJ163" s="13" t="s">
        <v>86</v>
      </c>
      <c r="BK163" s="140">
        <f>ROUND(I163*H163,2)</f>
        <v>0</v>
      </c>
      <c r="BL163" s="13" t="s">
        <v>141</v>
      </c>
      <c r="BM163" s="139" t="s">
        <v>243</v>
      </c>
    </row>
    <row r="164" spans="2:65" s="1" customFormat="1" ht="16.5" customHeight="1">
      <c r="B164" s="28"/>
      <c r="C164" s="128" t="s">
        <v>244</v>
      </c>
      <c r="D164" s="128" t="s">
        <v>136</v>
      </c>
      <c r="E164" s="129" t="s">
        <v>245</v>
      </c>
      <c r="F164" s="130" t="s">
        <v>246</v>
      </c>
      <c r="G164" s="131" t="s">
        <v>217</v>
      </c>
      <c r="H164" s="132">
        <v>1.0029999999999999</v>
      </c>
      <c r="I164" s="133"/>
      <c r="J164" s="134">
        <f>ROUND(I164*H164,2)</f>
        <v>0</v>
      </c>
      <c r="K164" s="130" t="s">
        <v>140</v>
      </c>
      <c r="L164" s="28"/>
      <c r="M164" s="135" t="s">
        <v>1</v>
      </c>
      <c r="N164" s="136" t="s">
        <v>43</v>
      </c>
      <c r="P164" s="137">
        <f>O164*H164</f>
        <v>0</v>
      </c>
      <c r="Q164" s="137">
        <v>0</v>
      </c>
      <c r="R164" s="137">
        <f>Q164*H164</f>
        <v>0</v>
      </c>
      <c r="S164" s="137">
        <v>0</v>
      </c>
      <c r="T164" s="138">
        <f>S164*H164</f>
        <v>0</v>
      </c>
      <c r="AR164" s="139" t="s">
        <v>141</v>
      </c>
      <c r="AT164" s="139" t="s">
        <v>136</v>
      </c>
      <c r="AU164" s="139" t="s">
        <v>88</v>
      </c>
      <c r="AY164" s="13" t="s">
        <v>133</v>
      </c>
      <c r="BE164" s="140">
        <f>IF(N164="základní",J164,0)</f>
        <v>0</v>
      </c>
      <c r="BF164" s="140">
        <f>IF(N164="snížená",J164,0)</f>
        <v>0</v>
      </c>
      <c r="BG164" s="140">
        <f>IF(N164="zákl. přenesená",J164,0)</f>
        <v>0</v>
      </c>
      <c r="BH164" s="140">
        <f>IF(N164="sníž. přenesená",J164,0)</f>
        <v>0</v>
      </c>
      <c r="BI164" s="140">
        <f>IF(N164="nulová",J164,0)</f>
        <v>0</v>
      </c>
      <c r="BJ164" s="13" t="s">
        <v>86</v>
      </c>
      <c r="BK164" s="140">
        <f>ROUND(I164*H164,2)</f>
        <v>0</v>
      </c>
      <c r="BL164" s="13" t="s">
        <v>141</v>
      </c>
      <c r="BM164" s="139" t="s">
        <v>247</v>
      </c>
    </row>
    <row r="165" spans="2:65" s="11" customFormat="1" ht="25.9" customHeight="1">
      <c r="B165" s="116"/>
      <c r="D165" s="117" t="s">
        <v>77</v>
      </c>
      <c r="E165" s="118" t="s">
        <v>248</v>
      </c>
      <c r="F165" s="118" t="s">
        <v>249</v>
      </c>
      <c r="I165" s="119"/>
      <c r="J165" s="120">
        <f>BK165</f>
        <v>0</v>
      </c>
      <c r="L165" s="116"/>
      <c r="M165" s="121"/>
      <c r="P165" s="122">
        <f>P166+P177+P185+P192+P207+P218+P233</f>
        <v>0</v>
      </c>
      <c r="R165" s="122">
        <f>R166+R177+R185+R192+R207+R218+R233</f>
        <v>0.78564879999999992</v>
      </c>
      <c r="T165" s="123">
        <f>T166+T177+T185+T192+T207+T218+T233</f>
        <v>0.35882700000000001</v>
      </c>
      <c r="AR165" s="117" t="s">
        <v>88</v>
      </c>
      <c r="AT165" s="124" t="s">
        <v>77</v>
      </c>
      <c r="AU165" s="124" t="s">
        <v>78</v>
      </c>
      <c r="AY165" s="117" t="s">
        <v>133</v>
      </c>
      <c r="BK165" s="125">
        <f>BK166+BK177+BK185+BK192+BK207+BK218+BK233</f>
        <v>0</v>
      </c>
    </row>
    <row r="166" spans="2:65" s="11" customFormat="1" ht="22.9" customHeight="1">
      <c r="B166" s="116"/>
      <c r="D166" s="117" t="s">
        <v>77</v>
      </c>
      <c r="E166" s="126" t="s">
        <v>250</v>
      </c>
      <c r="F166" s="126" t="s">
        <v>251</v>
      </c>
      <c r="I166" s="119"/>
      <c r="J166" s="127">
        <f>BK166</f>
        <v>0</v>
      </c>
      <c r="L166" s="116"/>
      <c r="M166" s="121"/>
      <c r="P166" s="122">
        <f>SUM(P167:P176)</f>
        <v>0</v>
      </c>
      <c r="R166" s="122">
        <f>SUM(R167:R176)</f>
        <v>2.5290000000000003E-2</v>
      </c>
      <c r="T166" s="123">
        <f>SUM(T167:T176)</f>
        <v>2.0800000000000003E-2</v>
      </c>
      <c r="AR166" s="117" t="s">
        <v>88</v>
      </c>
      <c r="AT166" s="124" t="s">
        <v>77</v>
      </c>
      <c r="AU166" s="124" t="s">
        <v>86</v>
      </c>
      <c r="AY166" s="117" t="s">
        <v>133</v>
      </c>
      <c r="BK166" s="125">
        <f>SUM(BK167:BK176)</f>
        <v>0</v>
      </c>
    </row>
    <row r="167" spans="2:65" s="1" customFormat="1" ht="16.5" customHeight="1">
      <c r="B167" s="28"/>
      <c r="C167" s="128" t="s">
        <v>252</v>
      </c>
      <c r="D167" s="128" t="s">
        <v>136</v>
      </c>
      <c r="E167" s="129" t="s">
        <v>253</v>
      </c>
      <c r="F167" s="130" t="s">
        <v>254</v>
      </c>
      <c r="G167" s="131" t="s">
        <v>255</v>
      </c>
      <c r="H167" s="132">
        <v>1</v>
      </c>
      <c r="I167" s="133"/>
      <c r="J167" s="134">
        <f>ROUND(I167*H167,2)</f>
        <v>0</v>
      </c>
      <c r="K167" s="130" t="s">
        <v>140</v>
      </c>
      <c r="L167" s="28"/>
      <c r="M167" s="135" t="s">
        <v>1</v>
      </c>
      <c r="N167" s="136" t="s">
        <v>43</v>
      </c>
      <c r="P167" s="137">
        <f>O167*H167</f>
        <v>0</v>
      </c>
      <c r="Q167" s="137">
        <v>0</v>
      </c>
      <c r="R167" s="137">
        <f>Q167*H167</f>
        <v>0</v>
      </c>
      <c r="S167" s="137">
        <v>1.9460000000000002E-2</v>
      </c>
      <c r="T167" s="138">
        <f>S167*H167</f>
        <v>1.9460000000000002E-2</v>
      </c>
      <c r="AR167" s="139" t="s">
        <v>203</v>
      </c>
      <c r="AT167" s="139" t="s">
        <v>136</v>
      </c>
      <c r="AU167" s="139" t="s">
        <v>88</v>
      </c>
      <c r="AY167" s="13" t="s">
        <v>133</v>
      </c>
      <c r="BE167" s="140">
        <f>IF(N167="základní",J167,0)</f>
        <v>0</v>
      </c>
      <c r="BF167" s="140">
        <f>IF(N167="snížená",J167,0)</f>
        <v>0</v>
      </c>
      <c r="BG167" s="140">
        <f>IF(N167="zákl. přenesená",J167,0)</f>
        <v>0</v>
      </c>
      <c r="BH167" s="140">
        <f>IF(N167="sníž. přenesená",J167,0)</f>
        <v>0</v>
      </c>
      <c r="BI167" s="140">
        <f>IF(N167="nulová",J167,0)</f>
        <v>0</v>
      </c>
      <c r="BJ167" s="13" t="s">
        <v>86</v>
      </c>
      <c r="BK167" s="140">
        <f>ROUND(I167*H167,2)</f>
        <v>0</v>
      </c>
      <c r="BL167" s="13" t="s">
        <v>203</v>
      </c>
      <c r="BM167" s="139" t="s">
        <v>256</v>
      </c>
    </row>
    <row r="168" spans="2:65" s="1" customFormat="1" ht="16.5" customHeight="1">
      <c r="B168" s="28"/>
      <c r="C168" s="128" t="s">
        <v>257</v>
      </c>
      <c r="D168" s="128" t="s">
        <v>136</v>
      </c>
      <c r="E168" s="129" t="s">
        <v>258</v>
      </c>
      <c r="F168" s="130" t="s">
        <v>259</v>
      </c>
      <c r="G168" s="131" t="s">
        <v>255</v>
      </c>
      <c r="H168" s="132">
        <v>1</v>
      </c>
      <c r="I168" s="133"/>
      <c r="J168" s="134">
        <f>ROUND(I168*H168,2)</f>
        <v>0</v>
      </c>
      <c r="K168" s="130" t="s">
        <v>140</v>
      </c>
      <c r="L168" s="28"/>
      <c r="M168" s="135" t="s">
        <v>1</v>
      </c>
      <c r="N168" s="136" t="s">
        <v>43</v>
      </c>
      <c r="P168" s="137">
        <f>O168*H168</f>
        <v>0</v>
      </c>
      <c r="Q168" s="137">
        <v>2.273E-2</v>
      </c>
      <c r="R168" s="137">
        <f>Q168*H168</f>
        <v>2.273E-2</v>
      </c>
      <c r="S168" s="137">
        <v>0</v>
      </c>
      <c r="T168" s="138">
        <f>S168*H168</f>
        <v>0</v>
      </c>
      <c r="AR168" s="139" t="s">
        <v>203</v>
      </c>
      <c r="AT168" s="139" t="s">
        <v>136</v>
      </c>
      <c r="AU168" s="139" t="s">
        <v>88</v>
      </c>
      <c r="AY168" s="13" t="s">
        <v>133</v>
      </c>
      <c r="BE168" s="140">
        <f>IF(N168="základní",J168,0)</f>
        <v>0</v>
      </c>
      <c r="BF168" s="140">
        <f>IF(N168="snížená",J168,0)</f>
        <v>0</v>
      </c>
      <c r="BG168" s="140">
        <f>IF(N168="zákl. přenesená",J168,0)</f>
        <v>0</v>
      </c>
      <c r="BH168" s="140">
        <f>IF(N168="sníž. přenesená",J168,0)</f>
        <v>0</v>
      </c>
      <c r="BI168" s="140">
        <f>IF(N168="nulová",J168,0)</f>
        <v>0</v>
      </c>
      <c r="BJ168" s="13" t="s">
        <v>86</v>
      </c>
      <c r="BK168" s="140">
        <f>ROUND(I168*H168,2)</f>
        <v>0</v>
      </c>
      <c r="BL168" s="13" t="s">
        <v>203</v>
      </c>
      <c r="BM168" s="139" t="s">
        <v>260</v>
      </c>
    </row>
    <row r="169" spans="2:65" s="1" customFormat="1" ht="16.5" customHeight="1">
      <c r="B169" s="28"/>
      <c r="C169" s="128" t="s">
        <v>261</v>
      </c>
      <c r="D169" s="128" t="s">
        <v>136</v>
      </c>
      <c r="E169" s="129" t="s">
        <v>262</v>
      </c>
      <c r="F169" s="130" t="s">
        <v>263</v>
      </c>
      <c r="G169" s="131" t="s">
        <v>172</v>
      </c>
      <c r="H169" s="132">
        <v>1</v>
      </c>
      <c r="I169" s="133"/>
      <c r="J169" s="134">
        <f>ROUND(I169*H169,2)</f>
        <v>0</v>
      </c>
      <c r="K169" s="130" t="s">
        <v>140</v>
      </c>
      <c r="L169" s="28"/>
      <c r="M169" s="135" t="s">
        <v>1</v>
      </c>
      <c r="N169" s="136" t="s">
        <v>43</v>
      </c>
      <c r="P169" s="137">
        <f>O169*H169</f>
        <v>0</v>
      </c>
      <c r="Q169" s="137">
        <v>0</v>
      </c>
      <c r="R169" s="137">
        <f>Q169*H169</f>
        <v>0</v>
      </c>
      <c r="S169" s="137">
        <v>4.8999999999999998E-4</v>
      </c>
      <c r="T169" s="138">
        <f>S169*H169</f>
        <v>4.8999999999999998E-4</v>
      </c>
      <c r="AR169" s="139" t="s">
        <v>203</v>
      </c>
      <c r="AT169" s="139" t="s">
        <v>136</v>
      </c>
      <c r="AU169" s="139" t="s">
        <v>88</v>
      </c>
      <c r="AY169" s="13" t="s">
        <v>133</v>
      </c>
      <c r="BE169" s="140">
        <f>IF(N169="základní",J169,0)</f>
        <v>0</v>
      </c>
      <c r="BF169" s="140">
        <f>IF(N169="snížená",J169,0)</f>
        <v>0</v>
      </c>
      <c r="BG169" s="140">
        <f>IF(N169="zákl. přenesená",J169,0)</f>
        <v>0</v>
      </c>
      <c r="BH169" s="140">
        <f>IF(N169="sníž. přenesená",J169,0)</f>
        <v>0</v>
      </c>
      <c r="BI169" s="140">
        <f>IF(N169="nulová",J169,0)</f>
        <v>0</v>
      </c>
      <c r="BJ169" s="13" t="s">
        <v>86</v>
      </c>
      <c r="BK169" s="140">
        <f>ROUND(I169*H169,2)</f>
        <v>0</v>
      </c>
      <c r="BL169" s="13" t="s">
        <v>203</v>
      </c>
      <c r="BM169" s="139" t="s">
        <v>264</v>
      </c>
    </row>
    <row r="170" spans="2:65" s="1" customFormat="1" ht="19.5">
      <c r="B170" s="28"/>
      <c r="D170" s="141" t="s">
        <v>165</v>
      </c>
      <c r="F170" s="142" t="s">
        <v>265</v>
      </c>
      <c r="I170" s="143"/>
      <c r="L170" s="28"/>
      <c r="M170" s="144"/>
      <c r="T170" s="52"/>
      <c r="AT170" s="13" t="s">
        <v>165</v>
      </c>
      <c r="AU170" s="13" t="s">
        <v>88</v>
      </c>
    </row>
    <row r="171" spans="2:65" s="1" customFormat="1" ht="16.5" customHeight="1">
      <c r="B171" s="28"/>
      <c r="C171" s="128" t="s">
        <v>266</v>
      </c>
      <c r="D171" s="128" t="s">
        <v>136</v>
      </c>
      <c r="E171" s="129" t="s">
        <v>267</v>
      </c>
      <c r="F171" s="130" t="s">
        <v>268</v>
      </c>
      <c r="G171" s="131" t="s">
        <v>255</v>
      </c>
      <c r="H171" s="132">
        <v>2</v>
      </c>
      <c r="I171" s="133"/>
      <c r="J171" s="134">
        <f t="shared" ref="J171:J176" si="20">ROUND(I171*H171,2)</f>
        <v>0</v>
      </c>
      <c r="K171" s="130" t="s">
        <v>140</v>
      </c>
      <c r="L171" s="28"/>
      <c r="M171" s="135" t="s">
        <v>1</v>
      </c>
      <c r="N171" s="136" t="s">
        <v>43</v>
      </c>
      <c r="P171" s="137">
        <f t="shared" ref="P171:P176" si="21">O171*H171</f>
        <v>0</v>
      </c>
      <c r="Q171" s="137">
        <v>2.4000000000000001E-4</v>
      </c>
      <c r="R171" s="137">
        <f t="shared" ref="R171:R176" si="22">Q171*H171</f>
        <v>4.8000000000000001E-4</v>
      </c>
      <c r="S171" s="137">
        <v>0</v>
      </c>
      <c r="T171" s="138">
        <f t="shared" ref="T171:T176" si="23">S171*H171</f>
        <v>0</v>
      </c>
      <c r="AR171" s="139" t="s">
        <v>203</v>
      </c>
      <c r="AT171" s="139" t="s">
        <v>136</v>
      </c>
      <c r="AU171" s="139" t="s">
        <v>88</v>
      </c>
      <c r="AY171" s="13" t="s">
        <v>133</v>
      </c>
      <c r="BE171" s="140">
        <f t="shared" ref="BE171:BE176" si="24">IF(N171="základní",J171,0)</f>
        <v>0</v>
      </c>
      <c r="BF171" s="140">
        <f t="shared" ref="BF171:BF176" si="25">IF(N171="snížená",J171,0)</f>
        <v>0</v>
      </c>
      <c r="BG171" s="140">
        <f t="shared" ref="BG171:BG176" si="26">IF(N171="zákl. přenesená",J171,0)</f>
        <v>0</v>
      </c>
      <c r="BH171" s="140">
        <f t="shared" ref="BH171:BH176" si="27">IF(N171="sníž. přenesená",J171,0)</f>
        <v>0</v>
      </c>
      <c r="BI171" s="140">
        <f t="shared" ref="BI171:BI176" si="28">IF(N171="nulová",J171,0)</f>
        <v>0</v>
      </c>
      <c r="BJ171" s="13" t="s">
        <v>86</v>
      </c>
      <c r="BK171" s="140">
        <f t="shared" ref="BK171:BK176" si="29">ROUND(I171*H171,2)</f>
        <v>0</v>
      </c>
      <c r="BL171" s="13" t="s">
        <v>203</v>
      </c>
      <c r="BM171" s="139" t="s">
        <v>269</v>
      </c>
    </row>
    <row r="172" spans="2:65" s="1" customFormat="1" ht="16.5" customHeight="1">
      <c r="B172" s="28"/>
      <c r="C172" s="128" t="s">
        <v>270</v>
      </c>
      <c r="D172" s="128" t="s">
        <v>136</v>
      </c>
      <c r="E172" s="129" t="s">
        <v>271</v>
      </c>
      <c r="F172" s="130" t="s">
        <v>272</v>
      </c>
      <c r="G172" s="131" t="s">
        <v>255</v>
      </c>
      <c r="H172" s="132">
        <v>1</v>
      </c>
      <c r="I172" s="133"/>
      <c r="J172" s="134">
        <f t="shared" si="20"/>
        <v>0</v>
      </c>
      <c r="K172" s="130" t="s">
        <v>140</v>
      </c>
      <c r="L172" s="28"/>
      <c r="M172" s="135" t="s">
        <v>1</v>
      </c>
      <c r="N172" s="136" t="s">
        <v>43</v>
      </c>
      <c r="P172" s="137">
        <f t="shared" si="21"/>
        <v>0</v>
      </c>
      <c r="Q172" s="137">
        <v>1.8400000000000001E-3</v>
      </c>
      <c r="R172" s="137">
        <f t="shared" si="22"/>
        <v>1.8400000000000001E-3</v>
      </c>
      <c r="S172" s="137">
        <v>0</v>
      </c>
      <c r="T172" s="138">
        <f t="shared" si="23"/>
        <v>0</v>
      </c>
      <c r="AR172" s="139" t="s">
        <v>203</v>
      </c>
      <c r="AT172" s="139" t="s">
        <v>136</v>
      </c>
      <c r="AU172" s="139" t="s">
        <v>88</v>
      </c>
      <c r="AY172" s="13" t="s">
        <v>133</v>
      </c>
      <c r="BE172" s="140">
        <f t="shared" si="24"/>
        <v>0</v>
      </c>
      <c r="BF172" s="140">
        <f t="shared" si="25"/>
        <v>0</v>
      </c>
      <c r="BG172" s="140">
        <f t="shared" si="26"/>
        <v>0</v>
      </c>
      <c r="BH172" s="140">
        <f t="shared" si="27"/>
        <v>0</v>
      </c>
      <c r="BI172" s="140">
        <f t="shared" si="28"/>
        <v>0</v>
      </c>
      <c r="BJ172" s="13" t="s">
        <v>86</v>
      </c>
      <c r="BK172" s="140">
        <f t="shared" si="29"/>
        <v>0</v>
      </c>
      <c r="BL172" s="13" t="s">
        <v>203</v>
      </c>
      <c r="BM172" s="139" t="s">
        <v>273</v>
      </c>
    </row>
    <row r="173" spans="2:65" s="1" customFormat="1" ht="16.5" customHeight="1">
      <c r="B173" s="28"/>
      <c r="C173" s="128" t="s">
        <v>274</v>
      </c>
      <c r="D173" s="128" t="s">
        <v>136</v>
      </c>
      <c r="E173" s="129" t="s">
        <v>275</v>
      </c>
      <c r="F173" s="130" t="s">
        <v>276</v>
      </c>
      <c r="G173" s="131" t="s">
        <v>172</v>
      </c>
      <c r="H173" s="132">
        <v>1</v>
      </c>
      <c r="I173" s="133"/>
      <c r="J173" s="134">
        <f t="shared" si="20"/>
        <v>0</v>
      </c>
      <c r="K173" s="130" t="s">
        <v>140</v>
      </c>
      <c r="L173" s="28"/>
      <c r="M173" s="135" t="s">
        <v>1</v>
      </c>
      <c r="N173" s="136" t="s">
        <v>43</v>
      </c>
      <c r="P173" s="137">
        <f t="shared" si="21"/>
        <v>0</v>
      </c>
      <c r="Q173" s="137">
        <v>0</v>
      </c>
      <c r="R173" s="137">
        <f t="shared" si="22"/>
        <v>0</v>
      </c>
      <c r="S173" s="137">
        <v>8.4999999999999995E-4</v>
      </c>
      <c r="T173" s="138">
        <f t="shared" si="23"/>
        <v>8.4999999999999995E-4</v>
      </c>
      <c r="AR173" s="139" t="s">
        <v>203</v>
      </c>
      <c r="AT173" s="139" t="s">
        <v>136</v>
      </c>
      <c r="AU173" s="139" t="s">
        <v>88</v>
      </c>
      <c r="AY173" s="13" t="s">
        <v>133</v>
      </c>
      <c r="BE173" s="140">
        <f t="shared" si="24"/>
        <v>0</v>
      </c>
      <c r="BF173" s="140">
        <f t="shared" si="25"/>
        <v>0</v>
      </c>
      <c r="BG173" s="140">
        <f t="shared" si="26"/>
        <v>0</v>
      </c>
      <c r="BH173" s="140">
        <f t="shared" si="27"/>
        <v>0</v>
      </c>
      <c r="BI173" s="140">
        <f t="shared" si="28"/>
        <v>0</v>
      </c>
      <c r="BJ173" s="13" t="s">
        <v>86</v>
      </c>
      <c r="BK173" s="140">
        <f t="shared" si="29"/>
        <v>0</v>
      </c>
      <c r="BL173" s="13" t="s">
        <v>203</v>
      </c>
      <c r="BM173" s="139" t="s">
        <v>277</v>
      </c>
    </row>
    <row r="174" spans="2:65" s="1" customFormat="1" ht="16.5" customHeight="1">
      <c r="B174" s="28"/>
      <c r="C174" s="128" t="s">
        <v>278</v>
      </c>
      <c r="D174" s="128" t="s">
        <v>136</v>
      </c>
      <c r="E174" s="129" t="s">
        <v>279</v>
      </c>
      <c r="F174" s="130" t="s">
        <v>280</v>
      </c>
      <c r="G174" s="131" t="s">
        <v>172</v>
      </c>
      <c r="H174" s="132">
        <v>1</v>
      </c>
      <c r="I174" s="133"/>
      <c r="J174" s="134">
        <f t="shared" si="20"/>
        <v>0</v>
      </c>
      <c r="K174" s="130" t="s">
        <v>140</v>
      </c>
      <c r="L174" s="28"/>
      <c r="M174" s="135" t="s">
        <v>1</v>
      </c>
      <c r="N174" s="136" t="s">
        <v>43</v>
      </c>
      <c r="P174" s="137">
        <f t="shared" si="21"/>
        <v>0</v>
      </c>
      <c r="Q174" s="137">
        <v>2.4000000000000001E-4</v>
      </c>
      <c r="R174" s="137">
        <f t="shared" si="22"/>
        <v>2.4000000000000001E-4</v>
      </c>
      <c r="S174" s="137">
        <v>0</v>
      </c>
      <c r="T174" s="138">
        <f t="shared" si="23"/>
        <v>0</v>
      </c>
      <c r="AR174" s="139" t="s">
        <v>203</v>
      </c>
      <c r="AT174" s="139" t="s">
        <v>136</v>
      </c>
      <c r="AU174" s="139" t="s">
        <v>88</v>
      </c>
      <c r="AY174" s="13" t="s">
        <v>133</v>
      </c>
      <c r="BE174" s="140">
        <f t="shared" si="24"/>
        <v>0</v>
      </c>
      <c r="BF174" s="140">
        <f t="shared" si="25"/>
        <v>0</v>
      </c>
      <c r="BG174" s="140">
        <f t="shared" si="26"/>
        <v>0</v>
      </c>
      <c r="BH174" s="140">
        <f t="shared" si="27"/>
        <v>0</v>
      </c>
      <c r="BI174" s="140">
        <f t="shared" si="28"/>
        <v>0</v>
      </c>
      <c r="BJ174" s="13" t="s">
        <v>86</v>
      </c>
      <c r="BK174" s="140">
        <f t="shared" si="29"/>
        <v>0</v>
      </c>
      <c r="BL174" s="13" t="s">
        <v>203</v>
      </c>
      <c r="BM174" s="139" t="s">
        <v>281</v>
      </c>
    </row>
    <row r="175" spans="2:65" s="1" customFormat="1" ht="16.5" customHeight="1">
      <c r="B175" s="28"/>
      <c r="C175" s="128" t="s">
        <v>282</v>
      </c>
      <c r="D175" s="128" t="s">
        <v>136</v>
      </c>
      <c r="E175" s="129" t="s">
        <v>283</v>
      </c>
      <c r="F175" s="130" t="s">
        <v>284</v>
      </c>
      <c r="G175" s="131" t="s">
        <v>217</v>
      </c>
      <c r="H175" s="132">
        <v>2.5000000000000001E-2</v>
      </c>
      <c r="I175" s="133"/>
      <c r="J175" s="134">
        <f t="shared" si="20"/>
        <v>0</v>
      </c>
      <c r="K175" s="130" t="s">
        <v>140</v>
      </c>
      <c r="L175" s="28"/>
      <c r="M175" s="135" t="s">
        <v>1</v>
      </c>
      <c r="N175" s="136" t="s">
        <v>43</v>
      </c>
      <c r="P175" s="137">
        <f t="shared" si="21"/>
        <v>0</v>
      </c>
      <c r="Q175" s="137">
        <v>0</v>
      </c>
      <c r="R175" s="137">
        <f t="shared" si="22"/>
        <v>0</v>
      </c>
      <c r="S175" s="137">
        <v>0</v>
      </c>
      <c r="T175" s="138">
        <f t="shared" si="23"/>
        <v>0</v>
      </c>
      <c r="AR175" s="139" t="s">
        <v>203</v>
      </c>
      <c r="AT175" s="139" t="s">
        <v>136</v>
      </c>
      <c r="AU175" s="139" t="s">
        <v>88</v>
      </c>
      <c r="AY175" s="13" t="s">
        <v>133</v>
      </c>
      <c r="BE175" s="140">
        <f t="shared" si="24"/>
        <v>0</v>
      </c>
      <c r="BF175" s="140">
        <f t="shared" si="25"/>
        <v>0</v>
      </c>
      <c r="BG175" s="140">
        <f t="shared" si="26"/>
        <v>0</v>
      </c>
      <c r="BH175" s="140">
        <f t="shared" si="27"/>
        <v>0</v>
      </c>
      <c r="BI175" s="140">
        <f t="shared" si="28"/>
        <v>0</v>
      </c>
      <c r="BJ175" s="13" t="s">
        <v>86</v>
      </c>
      <c r="BK175" s="140">
        <f t="shared" si="29"/>
        <v>0</v>
      </c>
      <c r="BL175" s="13" t="s">
        <v>203</v>
      </c>
      <c r="BM175" s="139" t="s">
        <v>285</v>
      </c>
    </row>
    <row r="176" spans="2:65" s="1" customFormat="1" ht="21.75" customHeight="1">
      <c r="B176" s="28"/>
      <c r="C176" s="128" t="s">
        <v>286</v>
      </c>
      <c r="D176" s="128" t="s">
        <v>136</v>
      </c>
      <c r="E176" s="129" t="s">
        <v>287</v>
      </c>
      <c r="F176" s="130" t="s">
        <v>288</v>
      </c>
      <c r="G176" s="131" t="s">
        <v>217</v>
      </c>
      <c r="H176" s="132">
        <v>2.5000000000000001E-2</v>
      </c>
      <c r="I176" s="133"/>
      <c r="J176" s="134">
        <f t="shared" si="20"/>
        <v>0</v>
      </c>
      <c r="K176" s="130" t="s">
        <v>140</v>
      </c>
      <c r="L176" s="28"/>
      <c r="M176" s="135" t="s">
        <v>1</v>
      </c>
      <c r="N176" s="136" t="s">
        <v>43</v>
      </c>
      <c r="P176" s="137">
        <f t="shared" si="21"/>
        <v>0</v>
      </c>
      <c r="Q176" s="137">
        <v>0</v>
      </c>
      <c r="R176" s="137">
        <f t="shared" si="22"/>
        <v>0</v>
      </c>
      <c r="S176" s="137">
        <v>0</v>
      </c>
      <c r="T176" s="138">
        <f t="shared" si="23"/>
        <v>0</v>
      </c>
      <c r="AR176" s="139" t="s">
        <v>203</v>
      </c>
      <c r="AT176" s="139" t="s">
        <v>136</v>
      </c>
      <c r="AU176" s="139" t="s">
        <v>88</v>
      </c>
      <c r="AY176" s="13" t="s">
        <v>133</v>
      </c>
      <c r="BE176" s="140">
        <f t="shared" si="24"/>
        <v>0</v>
      </c>
      <c r="BF176" s="140">
        <f t="shared" si="25"/>
        <v>0</v>
      </c>
      <c r="BG176" s="140">
        <f t="shared" si="26"/>
        <v>0</v>
      </c>
      <c r="BH176" s="140">
        <f t="shared" si="27"/>
        <v>0</v>
      </c>
      <c r="BI176" s="140">
        <f t="shared" si="28"/>
        <v>0</v>
      </c>
      <c r="BJ176" s="13" t="s">
        <v>86</v>
      </c>
      <c r="BK176" s="140">
        <f t="shared" si="29"/>
        <v>0</v>
      </c>
      <c r="BL176" s="13" t="s">
        <v>203</v>
      </c>
      <c r="BM176" s="139" t="s">
        <v>289</v>
      </c>
    </row>
    <row r="177" spans="2:65" s="11" customFormat="1" ht="22.9" customHeight="1">
      <c r="B177" s="116"/>
      <c r="D177" s="117" t="s">
        <v>77</v>
      </c>
      <c r="E177" s="126" t="s">
        <v>290</v>
      </c>
      <c r="F177" s="126" t="s">
        <v>291</v>
      </c>
      <c r="I177" s="119"/>
      <c r="J177" s="127">
        <f>BK177</f>
        <v>0</v>
      </c>
      <c r="L177" s="116"/>
      <c r="M177" s="121"/>
      <c r="P177" s="122">
        <f>SUM(P178:P184)</f>
        <v>0</v>
      </c>
      <c r="R177" s="122">
        <f>SUM(R178:R184)</f>
        <v>0</v>
      </c>
      <c r="T177" s="123">
        <f>SUM(T178:T184)</f>
        <v>1.0392E-2</v>
      </c>
      <c r="AR177" s="117" t="s">
        <v>88</v>
      </c>
      <c r="AT177" s="124" t="s">
        <v>77</v>
      </c>
      <c r="AU177" s="124" t="s">
        <v>86</v>
      </c>
      <c r="AY177" s="117" t="s">
        <v>133</v>
      </c>
      <c r="BK177" s="125">
        <f>SUM(BK178:BK184)</f>
        <v>0</v>
      </c>
    </row>
    <row r="178" spans="2:65" s="1" customFormat="1" ht="21.75" customHeight="1">
      <c r="B178" s="28"/>
      <c r="C178" s="128" t="s">
        <v>292</v>
      </c>
      <c r="D178" s="128" t="s">
        <v>136</v>
      </c>
      <c r="E178" s="129" t="s">
        <v>293</v>
      </c>
      <c r="F178" s="130" t="s">
        <v>294</v>
      </c>
      <c r="G178" s="131" t="s">
        <v>172</v>
      </c>
      <c r="H178" s="132">
        <v>2</v>
      </c>
      <c r="I178" s="133"/>
      <c r="J178" s="134">
        <f>ROUND(I178*H178,2)</f>
        <v>0</v>
      </c>
      <c r="K178" s="130" t="s">
        <v>140</v>
      </c>
      <c r="L178" s="28"/>
      <c r="M178" s="135" t="s">
        <v>1</v>
      </c>
      <c r="N178" s="136" t="s">
        <v>43</v>
      </c>
      <c r="P178" s="137">
        <f>O178*H178</f>
        <v>0</v>
      </c>
      <c r="Q178" s="137">
        <v>0</v>
      </c>
      <c r="R178" s="137">
        <f>Q178*H178</f>
        <v>0</v>
      </c>
      <c r="S178" s="137">
        <v>4.8000000000000001E-5</v>
      </c>
      <c r="T178" s="138">
        <f>S178*H178</f>
        <v>9.6000000000000002E-5</v>
      </c>
      <c r="AR178" s="139" t="s">
        <v>203</v>
      </c>
      <c r="AT178" s="139" t="s">
        <v>136</v>
      </c>
      <c r="AU178" s="139" t="s">
        <v>88</v>
      </c>
      <c r="AY178" s="13" t="s">
        <v>133</v>
      </c>
      <c r="BE178" s="140">
        <f>IF(N178="základní",J178,0)</f>
        <v>0</v>
      </c>
      <c r="BF178" s="140">
        <f>IF(N178="snížená",J178,0)</f>
        <v>0</v>
      </c>
      <c r="BG178" s="140">
        <f>IF(N178="zákl. přenesená",J178,0)</f>
        <v>0</v>
      </c>
      <c r="BH178" s="140">
        <f>IF(N178="sníž. přenesená",J178,0)</f>
        <v>0</v>
      </c>
      <c r="BI178" s="140">
        <f>IF(N178="nulová",J178,0)</f>
        <v>0</v>
      </c>
      <c r="BJ178" s="13" t="s">
        <v>86</v>
      </c>
      <c r="BK178" s="140">
        <f>ROUND(I178*H178,2)</f>
        <v>0</v>
      </c>
      <c r="BL178" s="13" t="s">
        <v>203</v>
      </c>
      <c r="BM178" s="139" t="s">
        <v>295</v>
      </c>
    </row>
    <row r="179" spans="2:65" s="1" customFormat="1" ht="24.2" customHeight="1">
      <c r="B179" s="28"/>
      <c r="C179" s="128" t="s">
        <v>296</v>
      </c>
      <c r="D179" s="128" t="s">
        <v>136</v>
      </c>
      <c r="E179" s="129" t="s">
        <v>297</v>
      </c>
      <c r="F179" s="130" t="s">
        <v>298</v>
      </c>
      <c r="G179" s="131" t="s">
        <v>172</v>
      </c>
      <c r="H179" s="132">
        <v>2</v>
      </c>
      <c r="I179" s="133"/>
      <c r="J179" s="134">
        <f>ROUND(I179*H179,2)</f>
        <v>0</v>
      </c>
      <c r="K179" s="130" t="s">
        <v>140</v>
      </c>
      <c r="L179" s="28"/>
      <c r="M179" s="135" t="s">
        <v>1</v>
      </c>
      <c r="N179" s="136" t="s">
        <v>43</v>
      </c>
      <c r="P179" s="137">
        <f>O179*H179</f>
        <v>0</v>
      </c>
      <c r="Q179" s="137">
        <v>0</v>
      </c>
      <c r="R179" s="137">
        <f>Q179*H179</f>
        <v>0</v>
      </c>
      <c r="S179" s="137">
        <v>4.8000000000000001E-5</v>
      </c>
      <c r="T179" s="138">
        <f>S179*H179</f>
        <v>9.6000000000000002E-5</v>
      </c>
      <c r="AR179" s="139" t="s">
        <v>203</v>
      </c>
      <c r="AT179" s="139" t="s">
        <v>136</v>
      </c>
      <c r="AU179" s="139" t="s">
        <v>88</v>
      </c>
      <c r="AY179" s="13" t="s">
        <v>133</v>
      </c>
      <c r="BE179" s="140">
        <f>IF(N179="základní",J179,0)</f>
        <v>0</v>
      </c>
      <c r="BF179" s="140">
        <f>IF(N179="snížená",J179,0)</f>
        <v>0</v>
      </c>
      <c r="BG179" s="140">
        <f>IF(N179="zákl. přenesená",J179,0)</f>
        <v>0</v>
      </c>
      <c r="BH179" s="140">
        <f>IF(N179="sníž. přenesená",J179,0)</f>
        <v>0</v>
      </c>
      <c r="BI179" s="140">
        <f>IF(N179="nulová",J179,0)</f>
        <v>0</v>
      </c>
      <c r="BJ179" s="13" t="s">
        <v>86</v>
      </c>
      <c r="BK179" s="140">
        <f>ROUND(I179*H179,2)</f>
        <v>0</v>
      </c>
      <c r="BL179" s="13" t="s">
        <v>203</v>
      </c>
      <c r="BM179" s="139" t="s">
        <v>299</v>
      </c>
    </row>
    <row r="180" spans="2:65" s="1" customFormat="1" ht="21.75" customHeight="1">
      <c r="B180" s="28"/>
      <c r="C180" s="128" t="s">
        <v>300</v>
      </c>
      <c r="D180" s="128" t="s">
        <v>136</v>
      </c>
      <c r="E180" s="129" t="s">
        <v>301</v>
      </c>
      <c r="F180" s="130" t="s">
        <v>302</v>
      </c>
      <c r="G180" s="131" t="s">
        <v>172</v>
      </c>
      <c r="H180" s="132">
        <v>6</v>
      </c>
      <c r="I180" s="133"/>
      <c r="J180" s="134">
        <f>ROUND(I180*H180,2)</f>
        <v>0</v>
      </c>
      <c r="K180" s="130" t="s">
        <v>140</v>
      </c>
      <c r="L180" s="28"/>
      <c r="M180" s="135" t="s">
        <v>1</v>
      </c>
      <c r="N180" s="136" t="s">
        <v>43</v>
      </c>
      <c r="P180" s="137">
        <f>O180*H180</f>
        <v>0</v>
      </c>
      <c r="Q180" s="137">
        <v>0</v>
      </c>
      <c r="R180" s="137">
        <f>Q180*H180</f>
        <v>0</v>
      </c>
      <c r="S180" s="137">
        <v>1E-3</v>
      </c>
      <c r="T180" s="138">
        <f>S180*H180</f>
        <v>6.0000000000000001E-3</v>
      </c>
      <c r="AR180" s="139" t="s">
        <v>203</v>
      </c>
      <c r="AT180" s="139" t="s">
        <v>136</v>
      </c>
      <c r="AU180" s="139" t="s">
        <v>88</v>
      </c>
      <c r="AY180" s="13" t="s">
        <v>133</v>
      </c>
      <c r="BE180" s="140">
        <f>IF(N180="základní",J180,0)</f>
        <v>0</v>
      </c>
      <c r="BF180" s="140">
        <f>IF(N180="snížená",J180,0)</f>
        <v>0</v>
      </c>
      <c r="BG180" s="140">
        <f>IF(N180="zákl. přenesená",J180,0)</f>
        <v>0</v>
      </c>
      <c r="BH180" s="140">
        <f>IF(N180="sníž. přenesená",J180,0)</f>
        <v>0</v>
      </c>
      <c r="BI180" s="140">
        <f>IF(N180="nulová",J180,0)</f>
        <v>0</v>
      </c>
      <c r="BJ180" s="13" t="s">
        <v>86</v>
      </c>
      <c r="BK180" s="140">
        <f>ROUND(I180*H180,2)</f>
        <v>0</v>
      </c>
      <c r="BL180" s="13" t="s">
        <v>203</v>
      </c>
      <c r="BM180" s="139" t="s">
        <v>303</v>
      </c>
    </row>
    <row r="181" spans="2:65" s="1" customFormat="1" ht="21.75" customHeight="1">
      <c r="B181" s="28"/>
      <c r="C181" s="128" t="s">
        <v>304</v>
      </c>
      <c r="D181" s="128" t="s">
        <v>136</v>
      </c>
      <c r="E181" s="129" t="s">
        <v>305</v>
      </c>
      <c r="F181" s="130" t="s">
        <v>306</v>
      </c>
      <c r="G181" s="131" t="s">
        <v>307</v>
      </c>
      <c r="H181" s="132">
        <v>1</v>
      </c>
      <c r="I181" s="133"/>
      <c r="J181" s="134">
        <f>ROUND(I181*H181,2)</f>
        <v>0</v>
      </c>
      <c r="K181" s="130" t="s">
        <v>1</v>
      </c>
      <c r="L181" s="28"/>
      <c r="M181" s="135" t="s">
        <v>1</v>
      </c>
      <c r="N181" s="136" t="s">
        <v>43</v>
      </c>
      <c r="P181" s="137">
        <f>O181*H181</f>
        <v>0</v>
      </c>
      <c r="Q181" s="137">
        <v>0</v>
      </c>
      <c r="R181" s="137">
        <f>Q181*H181</f>
        <v>0</v>
      </c>
      <c r="S181" s="137">
        <v>1E-3</v>
      </c>
      <c r="T181" s="138">
        <f>S181*H181</f>
        <v>1E-3</v>
      </c>
      <c r="AR181" s="139" t="s">
        <v>203</v>
      </c>
      <c r="AT181" s="139" t="s">
        <v>136</v>
      </c>
      <c r="AU181" s="139" t="s">
        <v>88</v>
      </c>
      <c r="AY181" s="13" t="s">
        <v>133</v>
      </c>
      <c r="BE181" s="140">
        <f>IF(N181="základní",J181,0)</f>
        <v>0</v>
      </c>
      <c r="BF181" s="140">
        <f>IF(N181="snížená",J181,0)</f>
        <v>0</v>
      </c>
      <c r="BG181" s="140">
        <f>IF(N181="zákl. přenesená",J181,0)</f>
        <v>0</v>
      </c>
      <c r="BH181" s="140">
        <f>IF(N181="sníž. přenesená",J181,0)</f>
        <v>0</v>
      </c>
      <c r="BI181" s="140">
        <f>IF(N181="nulová",J181,0)</f>
        <v>0</v>
      </c>
      <c r="BJ181" s="13" t="s">
        <v>86</v>
      </c>
      <c r="BK181" s="140">
        <f>ROUND(I181*H181,2)</f>
        <v>0</v>
      </c>
      <c r="BL181" s="13" t="s">
        <v>203</v>
      </c>
      <c r="BM181" s="139" t="s">
        <v>308</v>
      </c>
    </row>
    <row r="182" spans="2:65" s="1" customFormat="1" ht="19.5">
      <c r="B182" s="28"/>
      <c r="D182" s="141" t="s">
        <v>165</v>
      </c>
      <c r="F182" s="142" t="s">
        <v>309</v>
      </c>
      <c r="I182" s="143"/>
      <c r="L182" s="28"/>
      <c r="M182" s="144"/>
      <c r="T182" s="52"/>
      <c r="AT182" s="13" t="s">
        <v>165</v>
      </c>
      <c r="AU182" s="13" t="s">
        <v>88</v>
      </c>
    </row>
    <row r="183" spans="2:65" s="1" customFormat="1" ht="16.5" customHeight="1">
      <c r="B183" s="28"/>
      <c r="C183" s="128" t="s">
        <v>310</v>
      </c>
      <c r="D183" s="128" t="s">
        <v>136</v>
      </c>
      <c r="E183" s="129" t="s">
        <v>311</v>
      </c>
      <c r="F183" s="130" t="s">
        <v>312</v>
      </c>
      <c r="G183" s="131" t="s">
        <v>187</v>
      </c>
      <c r="H183" s="132">
        <v>3.2</v>
      </c>
      <c r="I183" s="133"/>
      <c r="J183" s="134">
        <f>ROUND(I183*H183,2)</f>
        <v>0</v>
      </c>
      <c r="K183" s="130" t="s">
        <v>1</v>
      </c>
      <c r="L183" s="28"/>
      <c r="M183" s="135" t="s">
        <v>1</v>
      </c>
      <c r="N183" s="136" t="s">
        <v>43</v>
      </c>
      <c r="P183" s="137">
        <f>O183*H183</f>
        <v>0</v>
      </c>
      <c r="Q183" s="137">
        <v>0</v>
      </c>
      <c r="R183" s="137">
        <f>Q183*H183</f>
        <v>0</v>
      </c>
      <c r="S183" s="137">
        <v>1E-3</v>
      </c>
      <c r="T183" s="138">
        <f>S183*H183</f>
        <v>3.2000000000000002E-3</v>
      </c>
      <c r="AR183" s="139" t="s">
        <v>203</v>
      </c>
      <c r="AT183" s="139" t="s">
        <v>136</v>
      </c>
      <c r="AU183" s="139" t="s">
        <v>88</v>
      </c>
      <c r="AY183" s="13" t="s">
        <v>133</v>
      </c>
      <c r="BE183" s="140">
        <f>IF(N183="základní",J183,0)</f>
        <v>0</v>
      </c>
      <c r="BF183" s="140">
        <f>IF(N183="snížená",J183,0)</f>
        <v>0</v>
      </c>
      <c r="BG183" s="140">
        <f>IF(N183="zákl. přenesená",J183,0)</f>
        <v>0</v>
      </c>
      <c r="BH183" s="140">
        <f>IF(N183="sníž. přenesená",J183,0)</f>
        <v>0</v>
      </c>
      <c r="BI183" s="140">
        <f>IF(N183="nulová",J183,0)</f>
        <v>0</v>
      </c>
      <c r="BJ183" s="13" t="s">
        <v>86</v>
      </c>
      <c r="BK183" s="140">
        <f>ROUND(I183*H183,2)</f>
        <v>0</v>
      </c>
      <c r="BL183" s="13" t="s">
        <v>203</v>
      </c>
      <c r="BM183" s="139" t="s">
        <v>313</v>
      </c>
    </row>
    <row r="184" spans="2:65" s="1" customFormat="1" ht="87.75">
      <c r="B184" s="28"/>
      <c r="D184" s="141" t="s">
        <v>165</v>
      </c>
      <c r="F184" s="142" t="s">
        <v>314</v>
      </c>
      <c r="I184" s="143"/>
      <c r="L184" s="28"/>
      <c r="M184" s="144"/>
      <c r="T184" s="52"/>
      <c r="AT184" s="13" t="s">
        <v>165</v>
      </c>
      <c r="AU184" s="13" t="s">
        <v>88</v>
      </c>
    </row>
    <row r="185" spans="2:65" s="11" customFormat="1" ht="22.9" customHeight="1">
      <c r="B185" s="116"/>
      <c r="D185" s="117" t="s">
        <v>77</v>
      </c>
      <c r="E185" s="126" t="s">
        <v>315</v>
      </c>
      <c r="F185" s="126" t="s">
        <v>316</v>
      </c>
      <c r="I185" s="119"/>
      <c r="J185" s="127">
        <f>BK185</f>
        <v>0</v>
      </c>
      <c r="L185" s="116"/>
      <c r="M185" s="121"/>
      <c r="P185" s="122">
        <f>SUM(P186:P191)</f>
        <v>0</v>
      </c>
      <c r="R185" s="122">
        <f>SUM(R186:R191)</f>
        <v>1.39E-3</v>
      </c>
      <c r="T185" s="123">
        <f>SUM(T186:T191)</f>
        <v>1E-3</v>
      </c>
      <c r="AR185" s="117" t="s">
        <v>88</v>
      </c>
      <c r="AT185" s="124" t="s">
        <v>77</v>
      </c>
      <c r="AU185" s="124" t="s">
        <v>86</v>
      </c>
      <c r="AY185" s="117" t="s">
        <v>133</v>
      </c>
      <c r="BK185" s="125">
        <f>SUM(BK186:BK191)</f>
        <v>0</v>
      </c>
    </row>
    <row r="186" spans="2:65" s="1" customFormat="1" ht="16.5" customHeight="1">
      <c r="B186" s="28"/>
      <c r="C186" s="128" t="s">
        <v>317</v>
      </c>
      <c r="D186" s="128" t="s">
        <v>136</v>
      </c>
      <c r="E186" s="129" t="s">
        <v>318</v>
      </c>
      <c r="F186" s="130" t="s">
        <v>319</v>
      </c>
      <c r="G186" s="131" t="s">
        <v>172</v>
      </c>
      <c r="H186" s="132">
        <v>1</v>
      </c>
      <c r="I186" s="133"/>
      <c r="J186" s="134">
        <f>ROUND(I186*H186,2)</f>
        <v>0</v>
      </c>
      <c r="K186" s="130" t="s">
        <v>140</v>
      </c>
      <c r="L186" s="28"/>
      <c r="M186" s="135" t="s">
        <v>1</v>
      </c>
      <c r="N186" s="136" t="s">
        <v>43</v>
      </c>
      <c r="P186" s="137">
        <f>O186*H186</f>
        <v>0</v>
      </c>
      <c r="Q186" s="137">
        <v>0</v>
      </c>
      <c r="R186" s="137">
        <f>Q186*H186</f>
        <v>0</v>
      </c>
      <c r="S186" s="137">
        <v>1E-3</v>
      </c>
      <c r="T186" s="138">
        <f>S186*H186</f>
        <v>1E-3</v>
      </c>
      <c r="AR186" s="139" t="s">
        <v>203</v>
      </c>
      <c r="AT186" s="139" t="s">
        <v>136</v>
      </c>
      <c r="AU186" s="139" t="s">
        <v>88</v>
      </c>
      <c r="AY186" s="13" t="s">
        <v>133</v>
      </c>
      <c r="BE186" s="140">
        <f>IF(N186="základní",J186,0)</f>
        <v>0</v>
      </c>
      <c r="BF186" s="140">
        <f>IF(N186="snížená",J186,0)</f>
        <v>0</v>
      </c>
      <c r="BG186" s="140">
        <f>IF(N186="zákl. přenesená",J186,0)</f>
        <v>0</v>
      </c>
      <c r="BH186" s="140">
        <f>IF(N186="sníž. přenesená",J186,0)</f>
        <v>0</v>
      </c>
      <c r="BI186" s="140">
        <f>IF(N186="nulová",J186,0)</f>
        <v>0</v>
      </c>
      <c r="BJ186" s="13" t="s">
        <v>86</v>
      </c>
      <c r="BK186" s="140">
        <f>ROUND(I186*H186,2)</f>
        <v>0</v>
      </c>
      <c r="BL186" s="13" t="s">
        <v>203</v>
      </c>
      <c r="BM186" s="139" t="s">
        <v>320</v>
      </c>
    </row>
    <row r="187" spans="2:65" s="1" customFormat="1" ht="16.5" customHeight="1">
      <c r="B187" s="28"/>
      <c r="C187" s="128" t="s">
        <v>321</v>
      </c>
      <c r="D187" s="128" t="s">
        <v>136</v>
      </c>
      <c r="E187" s="129" t="s">
        <v>322</v>
      </c>
      <c r="F187" s="130" t="s">
        <v>323</v>
      </c>
      <c r="G187" s="131" t="s">
        <v>172</v>
      </c>
      <c r="H187" s="132">
        <v>1</v>
      </c>
      <c r="I187" s="133"/>
      <c r="J187" s="134">
        <f>ROUND(I187*H187,2)</f>
        <v>0</v>
      </c>
      <c r="K187" s="130" t="s">
        <v>140</v>
      </c>
      <c r="L187" s="28"/>
      <c r="M187" s="135" t="s">
        <v>1</v>
      </c>
      <c r="N187" s="136" t="s">
        <v>43</v>
      </c>
      <c r="P187" s="137">
        <f>O187*H187</f>
        <v>0</v>
      </c>
      <c r="Q187" s="137">
        <v>0</v>
      </c>
      <c r="R187" s="137">
        <f>Q187*H187</f>
        <v>0</v>
      </c>
      <c r="S187" s="137">
        <v>0</v>
      </c>
      <c r="T187" s="138">
        <f>S187*H187</f>
        <v>0</v>
      </c>
      <c r="AR187" s="139" t="s">
        <v>203</v>
      </c>
      <c r="AT187" s="139" t="s">
        <v>136</v>
      </c>
      <c r="AU187" s="139" t="s">
        <v>88</v>
      </c>
      <c r="AY187" s="13" t="s">
        <v>133</v>
      </c>
      <c r="BE187" s="140">
        <f>IF(N187="základní",J187,0)</f>
        <v>0</v>
      </c>
      <c r="BF187" s="140">
        <f>IF(N187="snížená",J187,0)</f>
        <v>0</v>
      </c>
      <c r="BG187" s="140">
        <f>IF(N187="zákl. přenesená",J187,0)</f>
        <v>0</v>
      </c>
      <c r="BH187" s="140">
        <f>IF(N187="sníž. přenesená",J187,0)</f>
        <v>0</v>
      </c>
      <c r="BI187" s="140">
        <f>IF(N187="nulová",J187,0)</f>
        <v>0</v>
      </c>
      <c r="BJ187" s="13" t="s">
        <v>86</v>
      </c>
      <c r="BK187" s="140">
        <f>ROUND(I187*H187,2)</f>
        <v>0</v>
      </c>
      <c r="BL187" s="13" t="s">
        <v>203</v>
      </c>
      <c r="BM187" s="139" t="s">
        <v>324</v>
      </c>
    </row>
    <row r="188" spans="2:65" s="1" customFormat="1" ht="16.5" customHeight="1">
      <c r="B188" s="28"/>
      <c r="C188" s="145" t="s">
        <v>325</v>
      </c>
      <c r="D188" s="145" t="s">
        <v>326</v>
      </c>
      <c r="E188" s="146" t="s">
        <v>327</v>
      </c>
      <c r="F188" s="147" t="s">
        <v>328</v>
      </c>
      <c r="G188" s="148" t="s">
        <v>172</v>
      </c>
      <c r="H188" s="149">
        <v>1</v>
      </c>
      <c r="I188" s="150"/>
      <c r="J188" s="151">
        <f>ROUND(I188*H188,2)</f>
        <v>0</v>
      </c>
      <c r="K188" s="147" t="s">
        <v>140</v>
      </c>
      <c r="L188" s="152"/>
      <c r="M188" s="153" t="s">
        <v>1</v>
      </c>
      <c r="N188" s="154" t="s">
        <v>43</v>
      </c>
      <c r="P188" s="137">
        <f>O188*H188</f>
        <v>0</v>
      </c>
      <c r="Q188" s="137">
        <v>1.39E-3</v>
      </c>
      <c r="R188" s="137">
        <f>Q188*H188</f>
        <v>1.39E-3</v>
      </c>
      <c r="S188" s="137">
        <v>0</v>
      </c>
      <c r="T188" s="138">
        <f>S188*H188</f>
        <v>0</v>
      </c>
      <c r="AR188" s="139" t="s">
        <v>278</v>
      </c>
      <c r="AT188" s="139" t="s">
        <v>326</v>
      </c>
      <c r="AU188" s="139" t="s">
        <v>88</v>
      </c>
      <c r="AY188" s="13" t="s">
        <v>133</v>
      </c>
      <c r="BE188" s="140">
        <f>IF(N188="základní",J188,0)</f>
        <v>0</v>
      </c>
      <c r="BF188" s="140">
        <f>IF(N188="snížená",J188,0)</f>
        <v>0</v>
      </c>
      <c r="BG188" s="140">
        <f>IF(N188="zákl. přenesená",J188,0)</f>
        <v>0</v>
      </c>
      <c r="BH188" s="140">
        <f>IF(N188="sníž. přenesená",J188,0)</f>
        <v>0</v>
      </c>
      <c r="BI188" s="140">
        <f>IF(N188="nulová",J188,0)</f>
        <v>0</v>
      </c>
      <c r="BJ188" s="13" t="s">
        <v>86</v>
      </c>
      <c r="BK188" s="140">
        <f>ROUND(I188*H188,2)</f>
        <v>0</v>
      </c>
      <c r="BL188" s="13" t="s">
        <v>203</v>
      </c>
      <c r="BM188" s="139" t="s">
        <v>329</v>
      </c>
    </row>
    <row r="189" spans="2:65" s="1" customFormat="1" ht="19.5">
      <c r="B189" s="28"/>
      <c r="D189" s="141" t="s">
        <v>165</v>
      </c>
      <c r="F189" s="142" t="s">
        <v>330</v>
      </c>
      <c r="I189" s="143"/>
      <c r="L189" s="28"/>
      <c r="M189" s="144"/>
      <c r="T189" s="52"/>
      <c r="AT189" s="13" t="s">
        <v>165</v>
      </c>
      <c r="AU189" s="13" t="s">
        <v>88</v>
      </c>
    </row>
    <row r="190" spans="2:65" s="1" customFormat="1" ht="16.5" customHeight="1">
      <c r="B190" s="28"/>
      <c r="C190" s="128" t="s">
        <v>331</v>
      </c>
      <c r="D190" s="128" t="s">
        <v>136</v>
      </c>
      <c r="E190" s="129" t="s">
        <v>332</v>
      </c>
      <c r="F190" s="130" t="s">
        <v>333</v>
      </c>
      <c r="G190" s="131" t="s">
        <v>217</v>
      </c>
      <c r="H190" s="132">
        <v>1E-3</v>
      </c>
      <c r="I190" s="133"/>
      <c r="J190" s="134">
        <f>ROUND(I190*H190,2)</f>
        <v>0</v>
      </c>
      <c r="K190" s="130" t="s">
        <v>140</v>
      </c>
      <c r="L190" s="28"/>
      <c r="M190" s="135" t="s">
        <v>1</v>
      </c>
      <c r="N190" s="136" t="s">
        <v>43</v>
      </c>
      <c r="P190" s="137">
        <f>O190*H190</f>
        <v>0</v>
      </c>
      <c r="Q190" s="137">
        <v>0</v>
      </c>
      <c r="R190" s="137">
        <f>Q190*H190</f>
        <v>0</v>
      </c>
      <c r="S190" s="137">
        <v>0</v>
      </c>
      <c r="T190" s="138">
        <f>S190*H190</f>
        <v>0</v>
      </c>
      <c r="AR190" s="139" t="s">
        <v>203</v>
      </c>
      <c r="AT190" s="139" t="s">
        <v>136</v>
      </c>
      <c r="AU190" s="139" t="s">
        <v>88</v>
      </c>
      <c r="AY190" s="13" t="s">
        <v>133</v>
      </c>
      <c r="BE190" s="140">
        <f>IF(N190="základní",J190,0)</f>
        <v>0</v>
      </c>
      <c r="BF190" s="140">
        <f>IF(N190="snížená",J190,0)</f>
        <v>0</v>
      </c>
      <c r="BG190" s="140">
        <f>IF(N190="zákl. přenesená",J190,0)</f>
        <v>0</v>
      </c>
      <c r="BH190" s="140">
        <f>IF(N190="sníž. přenesená",J190,0)</f>
        <v>0</v>
      </c>
      <c r="BI190" s="140">
        <f>IF(N190="nulová",J190,0)</f>
        <v>0</v>
      </c>
      <c r="BJ190" s="13" t="s">
        <v>86</v>
      </c>
      <c r="BK190" s="140">
        <f>ROUND(I190*H190,2)</f>
        <v>0</v>
      </c>
      <c r="BL190" s="13" t="s">
        <v>203</v>
      </c>
      <c r="BM190" s="139" t="s">
        <v>334</v>
      </c>
    </row>
    <row r="191" spans="2:65" s="1" customFormat="1" ht="16.5" customHeight="1">
      <c r="B191" s="28"/>
      <c r="C191" s="128" t="s">
        <v>335</v>
      </c>
      <c r="D191" s="128" t="s">
        <v>136</v>
      </c>
      <c r="E191" s="129" t="s">
        <v>336</v>
      </c>
      <c r="F191" s="130" t="s">
        <v>337</v>
      </c>
      <c r="G191" s="131" t="s">
        <v>217</v>
      </c>
      <c r="H191" s="132">
        <v>1E-3</v>
      </c>
      <c r="I191" s="133"/>
      <c r="J191" s="134">
        <f>ROUND(I191*H191,2)</f>
        <v>0</v>
      </c>
      <c r="K191" s="130" t="s">
        <v>140</v>
      </c>
      <c r="L191" s="28"/>
      <c r="M191" s="135" t="s">
        <v>1</v>
      </c>
      <c r="N191" s="136" t="s">
        <v>43</v>
      </c>
      <c r="P191" s="137">
        <f>O191*H191</f>
        <v>0</v>
      </c>
      <c r="Q191" s="137">
        <v>0</v>
      </c>
      <c r="R191" s="137">
        <f>Q191*H191</f>
        <v>0</v>
      </c>
      <c r="S191" s="137">
        <v>0</v>
      </c>
      <c r="T191" s="138">
        <f>S191*H191</f>
        <v>0</v>
      </c>
      <c r="AR191" s="139" t="s">
        <v>203</v>
      </c>
      <c r="AT191" s="139" t="s">
        <v>136</v>
      </c>
      <c r="AU191" s="139" t="s">
        <v>88</v>
      </c>
      <c r="AY191" s="13" t="s">
        <v>133</v>
      </c>
      <c r="BE191" s="140">
        <f>IF(N191="základní",J191,0)</f>
        <v>0</v>
      </c>
      <c r="BF191" s="140">
        <f>IF(N191="snížená",J191,0)</f>
        <v>0</v>
      </c>
      <c r="BG191" s="140">
        <f>IF(N191="zákl. přenesená",J191,0)</f>
        <v>0</v>
      </c>
      <c r="BH191" s="140">
        <f>IF(N191="sníž. přenesená",J191,0)</f>
        <v>0</v>
      </c>
      <c r="BI191" s="140">
        <f>IF(N191="nulová",J191,0)</f>
        <v>0</v>
      </c>
      <c r="BJ191" s="13" t="s">
        <v>86</v>
      </c>
      <c r="BK191" s="140">
        <f>ROUND(I191*H191,2)</f>
        <v>0</v>
      </c>
      <c r="BL191" s="13" t="s">
        <v>203</v>
      </c>
      <c r="BM191" s="139" t="s">
        <v>338</v>
      </c>
    </row>
    <row r="192" spans="2:65" s="11" customFormat="1" ht="22.9" customHeight="1">
      <c r="B192" s="116"/>
      <c r="D192" s="117" t="s">
        <v>77</v>
      </c>
      <c r="E192" s="126" t="s">
        <v>339</v>
      </c>
      <c r="F192" s="126" t="s">
        <v>340</v>
      </c>
      <c r="I192" s="119"/>
      <c r="J192" s="127">
        <f>BK192</f>
        <v>0</v>
      </c>
      <c r="L192" s="116"/>
      <c r="M192" s="121"/>
      <c r="P192" s="122">
        <f>SUM(P193:P206)</f>
        <v>0</v>
      </c>
      <c r="R192" s="122">
        <f>SUM(R193:R206)</f>
        <v>0.41161199999999992</v>
      </c>
      <c r="T192" s="123">
        <f>SUM(T193:T206)</f>
        <v>0.2868</v>
      </c>
      <c r="AR192" s="117" t="s">
        <v>88</v>
      </c>
      <c r="AT192" s="124" t="s">
        <v>77</v>
      </c>
      <c r="AU192" s="124" t="s">
        <v>86</v>
      </c>
      <c r="AY192" s="117" t="s">
        <v>133</v>
      </c>
      <c r="BK192" s="125">
        <f>SUM(BK193:BK206)</f>
        <v>0</v>
      </c>
    </row>
    <row r="193" spans="2:65" s="1" customFormat="1" ht="16.5" customHeight="1">
      <c r="B193" s="28"/>
      <c r="C193" s="128" t="s">
        <v>341</v>
      </c>
      <c r="D193" s="128" t="s">
        <v>136</v>
      </c>
      <c r="E193" s="129" t="s">
        <v>342</v>
      </c>
      <c r="F193" s="130" t="s">
        <v>343</v>
      </c>
      <c r="G193" s="131" t="s">
        <v>139</v>
      </c>
      <c r="H193" s="132">
        <v>47.8</v>
      </c>
      <c r="I193" s="133"/>
      <c r="J193" s="134">
        <f>ROUND(I193*H193,2)</f>
        <v>0</v>
      </c>
      <c r="K193" s="130" t="s">
        <v>140</v>
      </c>
      <c r="L193" s="28"/>
      <c r="M193" s="135" t="s">
        <v>1</v>
      </c>
      <c r="N193" s="136" t="s">
        <v>43</v>
      </c>
      <c r="P193" s="137">
        <f>O193*H193</f>
        <v>0</v>
      </c>
      <c r="Q193" s="137">
        <v>0</v>
      </c>
      <c r="R193" s="137">
        <f>Q193*H193</f>
        <v>0</v>
      </c>
      <c r="S193" s="137">
        <v>0</v>
      </c>
      <c r="T193" s="138">
        <f>S193*H193</f>
        <v>0</v>
      </c>
      <c r="AR193" s="139" t="s">
        <v>203</v>
      </c>
      <c r="AT193" s="139" t="s">
        <v>136</v>
      </c>
      <c r="AU193" s="139" t="s">
        <v>88</v>
      </c>
      <c r="AY193" s="13" t="s">
        <v>133</v>
      </c>
      <c r="BE193" s="140">
        <f>IF(N193="základní",J193,0)</f>
        <v>0</v>
      </c>
      <c r="BF193" s="140">
        <f>IF(N193="snížená",J193,0)</f>
        <v>0</v>
      </c>
      <c r="BG193" s="140">
        <f>IF(N193="zákl. přenesená",J193,0)</f>
        <v>0</v>
      </c>
      <c r="BH193" s="140">
        <f>IF(N193="sníž. přenesená",J193,0)</f>
        <v>0</v>
      </c>
      <c r="BI193" s="140">
        <f>IF(N193="nulová",J193,0)</f>
        <v>0</v>
      </c>
      <c r="BJ193" s="13" t="s">
        <v>86</v>
      </c>
      <c r="BK193" s="140">
        <f>ROUND(I193*H193,2)</f>
        <v>0</v>
      </c>
      <c r="BL193" s="13" t="s">
        <v>203</v>
      </c>
      <c r="BM193" s="139" t="s">
        <v>344</v>
      </c>
    </row>
    <row r="194" spans="2:65" s="1" customFormat="1" ht="16.5" customHeight="1">
      <c r="B194" s="28"/>
      <c r="C194" s="128" t="s">
        <v>345</v>
      </c>
      <c r="D194" s="128" t="s">
        <v>136</v>
      </c>
      <c r="E194" s="129" t="s">
        <v>346</v>
      </c>
      <c r="F194" s="130" t="s">
        <v>347</v>
      </c>
      <c r="G194" s="131" t="s">
        <v>139</v>
      </c>
      <c r="H194" s="132">
        <v>47.8</v>
      </c>
      <c r="I194" s="133"/>
      <c r="J194" s="134">
        <f>ROUND(I194*H194,2)</f>
        <v>0</v>
      </c>
      <c r="K194" s="130" t="s">
        <v>140</v>
      </c>
      <c r="L194" s="28"/>
      <c r="M194" s="135" t="s">
        <v>1</v>
      </c>
      <c r="N194" s="136" t="s">
        <v>43</v>
      </c>
      <c r="P194" s="137">
        <f>O194*H194</f>
        <v>0</v>
      </c>
      <c r="Q194" s="137">
        <v>0</v>
      </c>
      <c r="R194" s="137">
        <f>Q194*H194</f>
        <v>0</v>
      </c>
      <c r="S194" s="137">
        <v>0</v>
      </c>
      <c r="T194" s="138">
        <f>S194*H194</f>
        <v>0</v>
      </c>
      <c r="AR194" s="139" t="s">
        <v>203</v>
      </c>
      <c r="AT194" s="139" t="s">
        <v>136</v>
      </c>
      <c r="AU194" s="139" t="s">
        <v>88</v>
      </c>
      <c r="AY194" s="13" t="s">
        <v>133</v>
      </c>
      <c r="BE194" s="140">
        <f>IF(N194="základní",J194,0)</f>
        <v>0</v>
      </c>
      <c r="BF194" s="140">
        <f>IF(N194="snížená",J194,0)</f>
        <v>0</v>
      </c>
      <c r="BG194" s="140">
        <f>IF(N194="zákl. přenesená",J194,0)</f>
        <v>0</v>
      </c>
      <c r="BH194" s="140">
        <f>IF(N194="sníž. přenesená",J194,0)</f>
        <v>0</v>
      </c>
      <c r="BI194" s="140">
        <f>IF(N194="nulová",J194,0)</f>
        <v>0</v>
      </c>
      <c r="BJ194" s="13" t="s">
        <v>86</v>
      </c>
      <c r="BK194" s="140">
        <f>ROUND(I194*H194,2)</f>
        <v>0</v>
      </c>
      <c r="BL194" s="13" t="s">
        <v>203</v>
      </c>
      <c r="BM194" s="139" t="s">
        <v>348</v>
      </c>
    </row>
    <row r="195" spans="2:65" s="1" customFormat="1" ht="16.5" customHeight="1">
      <c r="B195" s="28"/>
      <c r="C195" s="128" t="s">
        <v>349</v>
      </c>
      <c r="D195" s="128" t="s">
        <v>136</v>
      </c>
      <c r="E195" s="129" t="s">
        <v>350</v>
      </c>
      <c r="F195" s="130" t="s">
        <v>351</v>
      </c>
      <c r="G195" s="131" t="s">
        <v>139</v>
      </c>
      <c r="H195" s="132">
        <v>47.8</v>
      </c>
      <c r="I195" s="133"/>
      <c r="J195" s="134">
        <f>ROUND(I195*H195,2)</f>
        <v>0</v>
      </c>
      <c r="K195" s="130" t="s">
        <v>140</v>
      </c>
      <c r="L195" s="28"/>
      <c r="M195" s="135" t="s">
        <v>1</v>
      </c>
      <c r="N195" s="136" t="s">
        <v>43</v>
      </c>
      <c r="P195" s="137">
        <f>O195*H195</f>
        <v>0</v>
      </c>
      <c r="Q195" s="137">
        <v>2.0000000000000001E-4</v>
      </c>
      <c r="R195" s="137">
        <f>Q195*H195</f>
        <v>9.5599999999999991E-3</v>
      </c>
      <c r="S195" s="137">
        <v>0</v>
      </c>
      <c r="T195" s="138">
        <f>S195*H195</f>
        <v>0</v>
      </c>
      <c r="AR195" s="139" t="s">
        <v>203</v>
      </c>
      <c r="AT195" s="139" t="s">
        <v>136</v>
      </c>
      <c r="AU195" s="139" t="s">
        <v>88</v>
      </c>
      <c r="AY195" s="13" t="s">
        <v>133</v>
      </c>
      <c r="BE195" s="140">
        <f>IF(N195="základní",J195,0)</f>
        <v>0</v>
      </c>
      <c r="BF195" s="140">
        <f>IF(N195="snížená",J195,0)</f>
        <v>0</v>
      </c>
      <c r="BG195" s="140">
        <f>IF(N195="zákl. přenesená",J195,0)</f>
        <v>0</v>
      </c>
      <c r="BH195" s="140">
        <f>IF(N195="sníž. přenesená",J195,0)</f>
        <v>0</v>
      </c>
      <c r="BI195" s="140">
        <f>IF(N195="nulová",J195,0)</f>
        <v>0</v>
      </c>
      <c r="BJ195" s="13" t="s">
        <v>86</v>
      </c>
      <c r="BK195" s="140">
        <f>ROUND(I195*H195,2)</f>
        <v>0</v>
      </c>
      <c r="BL195" s="13" t="s">
        <v>203</v>
      </c>
      <c r="BM195" s="139" t="s">
        <v>352</v>
      </c>
    </row>
    <row r="196" spans="2:65" s="1" customFormat="1" ht="21.75" customHeight="1">
      <c r="B196" s="28"/>
      <c r="C196" s="128" t="s">
        <v>353</v>
      </c>
      <c r="D196" s="128" t="s">
        <v>136</v>
      </c>
      <c r="E196" s="129" t="s">
        <v>354</v>
      </c>
      <c r="F196" s="130" t="s">
        <v>355</v>
      </c>
      <c r="G196" s="131" t="s">
        <v>139</v>
      </c>
      <c r="H196" s="132">
        <v>47.8</v>
      </c>
      <c r="I196" s="133"/>
      <c r="J196" s="134">
        <f>ROUND(I196*H196,2)</f>
        <v>0</v>
      </c>
      <c r="K196" s="130" t="s">
        <v>140</v>
      </c>
      <c r="L196" s="28"/>
      <c r="M196" s="135" t="s">
        <v>1</v>
      </c>
      <c r="N196" s="136" t="s">
        <v>43</v>
      </c>
      <c r="P196" s="137">
        <f>O196*H196</f>
        <v>0</v>
      </c>
      <c r="Q196" s="137">
        <v>4.4999999999999997E-3</v>
      </c>
      <c r="R196" s="137">
        <f>Q196*H196</f>
        <v>0.21509999999999996</v>
      </c>
      <c r="S196" s="137">
        <v>0</v>
      </c>
      <c r="T196" s="138">
        <f>S196*H196</f>
        <v>0</v>
      </c>
      <c r="AR196" s="139" t="s">
        <v>203</v>
      </c>
      <c r="AT196" s="139" t="s">
        <v>136</v>
      </c>
      <c r="AU196" s="139" t="s">
        <v>88</v>
      </c>
      <c r="AY196" s="13" t="s">
        <v>133</v>
      </c>
      <c r="BE196" s="140">
        <f>IF(N196="základní",J196,0)</f>
        <v>0</v>
      </c>
      <c r="BF196" s="140">
        <f>IF(N196="snížená",J196,0)</f>
        <v>0</v>
      </c>
      <c r="BG196" s="140">
        <f>IF(N196="zákl. přenesená",J196,0)</f>
        <v>0</v>
      </c>
      <c r="BH196" s="140">
        <f>IF(N196="sníž. přenesená",J196,0)</f>
        <v>0</v>
      </c>
      <c r="BI196" s="140">
        <f>IF(N196="nulová",J196,0)</f>
        <v>0</v>
      </c>
      <c r="BJ196" s="13" t="s">
        <v>86</v>
      </c>
      <c r="BK196" s="140">
        <f>ROUND(I196*H196,2)</f>
        <v>0</v>
      </c>
      <c r="BL196" s="13" t="s">
        <v>203</v>
      </c>
      <c r="BM196" s="139" t="s">
        <v>356</v>
      </c>
    </row>
    <row r="197" spans="2:65" s="1" customFormat="1" ht="16.5" customHeight="1">
      <c r="B197" s="28"/>
      <c r="C197" s="128" t="s">
        <v>357</v>
      </c>
      <c r="D197" s="128" t="s">
        <v>136</v>
      </c>
      <c r="E197" s="129" t="s">
        <v>358</v>
      </c>
      <c r="F197" s="130" t="s">
        <v>359</v>
      </c>
      <c r="G197" s="131" t="s">
        <v>139</v>
      </c>
      <c r="H197" s="132">
        <v>95.6</v>
      </c>
      <c r="I197" s="133"/>
      <c r="J197" s="134">
        <f>ROUND(I197*H197,2)</f>
        <v>0</v>
      </c>
      <c r="K197" s="130" t="s">
        <v>140</v>
      </c>
      <c r="L197" s="28"/>
      <c r="M197" s="135" t="s">
        <v>1</v>
      </c>
      <c r="N197" s="136" t="s">
        <v>43</v>
      </c>
      <c r="P197" s="137">
        <f>O197*H197</f>
        <v>0</v>
      </c>
      <c r="Q197" s="137">
        <v>0</v>
      </c>
      <c r="R197" s="137">
        <f>Q197*H197</f>
        <v>0</v>
      </c>
      <c r="S197" s="137">
        <v>3.0000000000000001E-3</v>
      </c>
      <c r="T197" s="138">
        <f>S197*H197</f>
        <v>0.2868</v>
      </c>
      <c r="AR197" s="139" t="s">
        <v>203</v>
      </c>
      <c r="AT197" s="139" t="s">
        <v>136</v>
      </c>
      <c r="AU197" s="139" t="s">
        <v>88</v>
      </c>
      <c r="AY197" s="13" t="s">
        <v>133</v>
      </c>
      <c r="BE197" s="140">
        <f>IF(N197="základní",J197,0)</f>
        <v>0</v>
      </c>
      <c r="BF197" s="140">
        <f>IF(N197="snížená",J197,0)</f>
        <v>0</v>
      </c>
      <c r="BG197" s="140">
        <f>IF(N197="zákl. přenesená",J197,0)</f>
        <v>0</v>
      </c>
      <c r="BH197" s="140">
        <f>IF(N197="sníž. přenesená",J197,0)</f>
        <v>0</v>
      </c>
      <c r="BI197" s="140">
        <f>IF(N197="nulová",J197,0)</f>
        <v>0</v>
      </c>
      <c r="BJ197" s="13" t="s">
        <v>86</v>
      </c>
      <c r="BK197" s="140">
        <f>ROUND(I197*H197,2)</f>
        <v>0</v>
      </c>
      <c r="BL197" s="13" t="s">
        <v>203</v>
      </c>
      <c r="BM197" s="139" t="s">
        <v>360</v>
      </c>
    </row>
    <row r="198" spans="2:65" s="1" customFormat="1" ht="29.25">
      <c r="B198" s="28"/>
      <c r="D198" s="141" t="s">
        <v>165</v>
      </c>
      <c r="F198" s="142" t="s">
        <v>361</v>
      </c>
      <c r="I198" s="143"/>
      <c r="L198" s="28"/>
      <c r="M198" s="144"/>
      <c r="T198" s="52"/>
      <c r="AT198" s="13" t="s">
        <v>165</v>
      </c>
      <c r="AU198" s="13" t="s">
        <v>88</v>
      </c>
    </row>
    <row r="199" spans="2:65" s="1" customFormat="1" ht="16.5" customHeight="1">
      <c r="B199" s="28"/>
      <c r="C199" s="128" t="s">
        <v>362</v>
      </c>
      <c r="D199" s="128" t="s">
        <v>136</v>
      </c>
      <c r="E199" s="129" t="s">
        <v>363</v>
      </c>
      <c r="F199" s="130" t="s">
        <v>364</v>
      </c>
      <c r="G199" s="131" t="s">
        <v>139</v>
      </c>
      <c r="H199" s="132">
        <v>47.8</v>
      </c>
      <c r="I199" s="133"/>
      <c r="J199" s="134">
        <f t="shared" ref="J199:J206" si="30">ROUND(I199*H199,2)</f>
        <v>0</v>
      </c>
      <c r="K199" s="130" t="s">
        <v>140</v>
      </c>
      <c r="L199" s="28"/>
      <c r="M199" s="135" t="s">
        <v>1</v>
      </c>
      <c r="N199" s="136" t="s">
        <v>43</v>
      </c>
      <c r="P199" s="137">
        <f t="shared" ref="P199:P206" si="31">O199*H199</f>
        <v>0</v>
      </c>
      <c r="Q199" s="137">
        <v>6.9999999999999999E-4</v>
      </c>
      <c r="R199" s="137">
        <f t="shared" ref="R199:R206" si="32">Q199*H199</f>
        <v>3.3459999999999997E-2</v>
      </c>
      <c r="S199" s="137">
        <v>0</v>
      </c>
      <c r="T199" s="138">
        <f t="shared" ref="T199:T206" si="33">S199*H199</f>
        <v>0</v>
      </c>
      <c r="AR199" s="139" t="s">
        <v>203</v>
      </c>
      <c r="AT199" s="139" t="s">
        <v>136</v>
      </c>
      <c r="AU199" s="139" t="s">
        <v>88</v>
      </c>
      <c r="AY199" s="13" t="s">
        <v>133</v>
      </c>
      <c r="BE199" s="140">
        <f t="shared" ref="BE199:BE206" si="34">IF(N199="základní",J199,0)</f>
        <v>0</v>
      </c>
      <c r="BF199" s="140">
        <f t="shared" ref="BF199:BF206" si="35">IF(N199="snížená",J199,0)</f>
        <v>0</v>
      </c>
      <c r="BG199" s="140">
        <f t="shared" ref="BG199:BG206" si="36">IF(N199="zákl. přenesená",J199,0)</f>
        <v>0</v>
      </c>
      <c r="BH199" s="140">
        <f t="shared" ref="BH199:BH206" si="37">IF(N199="sníž. přenesená",J199,0)</f>
        <v>0</v>
      </c>
      <c r="BI199" s="140">
        <f t="shared" ref="BI199:BI206" si="38">IF(N199="nulová",J199,0)</f>
        <v>0</v>
      </c>
      <c r="BJ199" s="13" t="s">
        <v>86</v>
      </c>
      <c r="BK199" s="140">
        <f t="shared" ref="BK199:BK206" si="39">ROUND(I199*H199,2)</f>
        <v>0</v>
      </c>
      <c r="BL199" s="13" t="s">
        <v>203</v>
      </c>
      <c r="BM199" s="139" t="s">
        <v>365</v>
      </c>
    </row>
    <row r="200" spans="2:65" s="1" customFormat="1" ht="24.2" customHeight="1">
      <c r="B200" s="28"/>
      <c r="C200" s="145" t="s">
        <v>366</v>
      </c>
      <c r="D200" s="145" t="s">
        <v>326</v>
      </c>
      <c r="E200" s="146" t="s">
        <v>367</v>
      </c>
      <c r="F200" s="147" t="s">
        <v>368</v>
      </c>
      <c r="G200" s="148" t="s">
        <v>139</v>
      </c>
      <c r="H200" s="149">
        <v>54.97</v>
      </c>
      <c r="I200" s="150"/>
      <c r="J200" s="151">
        <f t="shared" si="30"/>
        <v>0</v>
      </c>
      <c r="K200" s="147" t="s">
        <v>140</v>
      </c>
      <c r="L200" s="152"/>
      <c r="M200" s="153" t="s">
        <v>1</v>
      </c>
      <c r="N200" s="154" t="s">
        <v>43</v>
      </c>
      <c r="P200" s="137">
        <f t="shared" si="31"/>
        <v>0</v>
      </c>
      <c r="Q200" s="137">
        <v>2.5999999999999999E-3</v>
      </c>
      <c r="R200" s="137">
        <f t="shared" si="32"/>
        <v>0.14292199999999999</v>
      </c>
      <c r="S200" s="137">
        <v>0</v>
      </c>
      <c r="T200" s="138">
        <f t="shared" si="33"/>
        <v>0</v>
      </c>
      <c r="AR200" s="139" t="s">
        <v>278</v>
      </c>
      <c r="AT200" s="139" t="s">
        <v>326</v>
      </c>
      <c r="AU200" s="139" t="s">
        <v>88</v>
      </c>
      <c r="AY200" s="13" t="s">
        <v>133</v>
      </c>
      <c r="BE200" s="140">
        <f t="shared" si="34"/>
        <v>0</v>
      </c>
      <c r="BF200" s="140">
        <f t="shared" si="35"/>
        <v>0</v>
      </c>
      <c r="BG200" s="140">
        <f t="shared" si="36"/>
        <v>0</v>
      </c>
      <c r="BH200" s="140">
        <f t="shared" si="37"/>
        <v>0</v>
      </c>
      <c r="BI200" s="140">
        <f t="shared" si="38"/>
        <v>0</v>
      </c>
      <c r="BJ200" s="13" t="s">
        <v>86</v>
      </c>
      <c r="BK200" s="140">
        <f t="shared" si="39"/>
        <v>0</v>
      </c>
      <c r="BL200" s="13" t="s">
        <v>203</v>
      </c>
      <c r="BM200" s="139" t="s">
        <v>369</v>
      </c>
    </row>
    <row r="201" spans="2:65" s="1" customFormat="1" ht="16.5" customHeight="1">
      <c r="B201" s="28"/>
      <c r="C201" s="128" t="s">
        <v>370</v>
      </c>
      <c r="D201" s="128" t="s">
        <v>136</v>
      </c>
      <c r="E201" s="129" t="s">
        <v>371</v>
      </c>
      <c r="F201" s="130" t="s">
        <v>372</v>
      </c>
      <c r="G201" s="131" t="s">
        <v>187</v>
      </c>
      <c r="H201" s="132">
        <v>24</v>
      </c>
      <c r="I201" s="133"/>
      <c r="J201" s="134">
        <f t="shared" si="30"/>
        <v>0</v>
      </c>
      <c r="K201" s="130" t="s">
        <v>140</v>
      </c>
      <c r="L201" s="28"/>
      <c r="M201" s="135" t="s">
        <v>1</v>
      </c>
      <c r="N201" s="136" t="s">
        <v>43</v>
      </c>
      <c r="P201" s="137">
        <f t="shared" si="31"/>
        <v>0</v>
      </c>
      <c r="Q201" s="137">
        <v>2.0000000000000002E-5</v>
      </c>
      <c r="R201" s="137">
        <f t="shared" si="32"/>
        <v>4.8000000000000007E-4</v>
      </c>
      <c r="S201" s="137">
        <v>0</v>
      </c>
      <c r="T201" s="138">
        <f t="shared" si="33"/>
        <v>0</v>
      </c>
      <c r="AR201" s="139" t="s">
        <v>203</v>
      </c>
      <c r="AT201" s="139" t="s">
        <v>136</v>
      </c>
      <c r="AU201" s="139" t="s">
        <v>88</v>
      </c>
      <c r="AY201" s="13" t="s">
        <v>133</v>
      </c>
      <c r="BE201" s="140">
        <f t="shared" si="34"/>
        <v>0</v>
      </c>
      <c r="BF201" s="140">
        <f t="shared" si="35"/>
        <v>0</v>
      </c>
      <c r="BG201" s="140">
        <f t="shared" si="36"/>
        <v>0</v>
      </c>
      <c r="BH201" s="140">
        <f t="shared" si="37"/>
        <v>0</v>
      </c>
      <c r="BI201" s="140">
        <f t="shared" si="38"/>
        <v>0</v>
      </c>
      <c r="BJ201" s="13" t="s">
        <v>86</v>
      </c>
      <c r="BK201" s="140">
        <f t="shared" si="39"/>
        <v>0</v>
      </c>
      <c r="BL201" s="13" t="s">
        <v>203</v>
      </c>
      <c r="BM201" s="139" t="s">
        <v>373</v>
      </c>
    </row>
    <row r="202" spans="2:65" s="1" customFormat="1" ht="16.5" customHeight="1">
      <c r="B202" s="28"/>
      <c r="C202" s="128" t="s">
        <v>374</v>
      </c>
      <c r="D202" s="128" t="s">
        <v>136</v>
      </c>
      <c r="E202" s="129" t="s">
        <v>375</v>
      </c>
      <c r="F202" s="130" t="s">
        <v>376</v>
      </c>
      <c r="G202" s="131" t="s">
        <v>187</v>
      </c>
      <c r="H202" s="132">
        <v>28.3</v>
      </c>
      <c r="I202" s="133"/>
      <c r="J202" s="134">
        <f t="shared" si="30"/>
        <v>0</v>
      </c>
      <c r="K202" s="130" t="s">
        <v>140</v>
      </c>
      <c r="L202" s="28"/>
      <c r="M202" s="135" t="s">
        <v>1</v>
      </c>
      <c r="N202" s="136" t="s">
        <v>43</v>
      </c>
      <c r="P202" s="137">
        <f t="shared" si="31"/>
        <v>0</v>
      </c>
      <c r="Q202" s="137">
        <v>1.0000000000000001E-5</v>
      </c>
      <c r="R202" s="137">
        <f t="shared" si="32"/>
        <v>2.8300000000000005E-4</v>
      </c>
      <c r="S202" s="137">
        <v>0</v>
      </c>
      <c r="T202" s="138">
        <f t="shared" si="33"/>
        <v>0</v>
      </c>
      <c r="AR202" s="139" t="s">
        <v>203</v>
      </c>
      <c r="AT202" s="139" t="s">
        <v>136</v>
      </c>
      <c r="AU202" s="139" t="s">
        <v>88</v>
      </c>
      <c r="AY202" s="13" t="s">
        <v>133</v>
      </c>
      <c r="BE202" s="140">
        <f t="shared" si="34"/>
        <v>0</v>
      </c>
      <c r="BF202" s="140">
        <f t="shared" si="35"/>
        <v>0</v>
      </c>
      <c r="BG202" s="140">
        <f t="shared" si="36"/>
        <v>0</v>
      </c>
      <c r="BH202" s="140">
        <f t="shared" si="37"/>
        <v>0</v>
      </c>
      <c r="BI202" s="140">
        <f t="shared" si="38"/>
        <v>0</v>
      </c>
      <c r="BJ202" s="13" t="s">
        <v>86</v>
      </c>
      <c r="BK202" s="140">
        <f t="shared" si="39"/>
        <v>0</v>
      </c>
      <c r="BL202" s="13" t="s">
        <v>203</v>
      </c>
      <c r="BM202" s="139" t="s">
        <v>377</v>
      </c>
    </row>
    <row r="203" spans="2:65" s="1" customFormat="1" ht="16.5" customHeight="1">
      <c r="B203" s="28"/>
      <c r="C203" s="145" t="s">
        <v>378</v>
      </c>
      <c r="D203" s="145" t="s">
        <v>326</v>
      </c>
      <c r="E203" s="146" t="s">
        <v>379</v>
      </c>
      <c r="F203" s="147" t="s">
        <v>380</v>
      </c>
      <c r="G203" s="148" t="s">
        <v>187</v>
      </c>
      <c r="H203" s="149">
        <v>33</v>
      </c>
      <c r="I203" s="150"/>
      <c r="J203" s="151">
        <f t="shared" si="30"/>
        <v>0</v>
      </c>
      <c r="K203" s="147" t="s">
        <v>381</v>
      </c>
      <c r="L203" s="152"/>
      <c r="M203" s="153" t="s">
        <v>1</v>
      </c>
      <c r="N203" s="154" t="s">
        <v>43</v>
      </c>
      <c r="P203" s="137">
        <f t="shared" si="31"/>
        <v>0</v>
      </c>
      <c r="Q203" s="137">
        <v>2.2000000000000001E-4</v>
      </c>
      <c r="R203" s="137">
        <f t="shared" si="32"/>
        <v>7.26E-3</v>
      </c>
      <c r="S203" s="137">
        <v>0</v>
      </c>
      <c r="T203" s="138">
        <f t="shared" si="33"/>
        <v>0</v>
      </c>
      <c r="AR203" s="139" t="s">
        <v>278</v>
      </c>
      <c r="AT203" s="139" t="s">
        <v>326</v>
      </c>
      <c r="AU203" s="139" t="s">
        <v>88</v>
      </c>
      <c r="AY203" s="13" t="s">
        <v>133</v>
      </c>
      <c r="BE203" s="140">
        <f t="shared" si="34"/>
        <v>0</v>
      </c>
      <c r="BF203" s="140">
        <f t="shared" si="35"/>
        <v>0</v>
      </c>
      <c r="BG203" s="140">
        <f t="shared" si="36"/>
        <v>0</v>
      </c>
      <c r="BH203" s="140">
        <f t="shared" si="37"/>
        <v>0</v>
      </c>
      <c r="BI203" s="140">
        <f t="shared" si="38"/>
        <v>0</v>
      </c>
      <c r="BJ203" s="13" t="s">
        <v>86</v>
      </c>
      <c r="BK203" s="140">
        <f t="shared" si="39"/>
        <v>0</v>
      </c>
      <c r="BL203" s="13" t="s">
        <v>203</v>
      </c>
      <c r="BM203" s="139" t="s">
        <v>382</v>
      </c>
    </row>
    <row r="204" spans="2:65" s="1" customFormat="1" ht="16.5" customHeight="1">
      <c r="B204" s="28"/>
      <c r="C204" s="128" t="s">
        <v>383</v>
      </c>
      <c r="D204" s="128" t="s">
        <v>136</v>
      </c>
      <c r="E204" s="129" t="s">
        <v>384</v>
      </c>
      <c r="F204" s="130" t="s">
        <v>385</v>
      </c>
      <c r="G204" s="131" t="s">
        <v>187</v>
      </c>
      <c r="H204" s="132">
        <v>28.3</v>
      </c>
      <c r="I204" s="133"/>
      <c r="J204" s="134">
        <f t="shared" si="30"/>
        <v>0</v>
      </c>
      <c r="K204" s="130" t="s">
        <v>140</v>
      </c>
      <c r="L204" s="28"/>
      <c r="M204" s="135" t="s">
        <v>1</v>
      </c>
      <c r="N204" s="136" t="s">
        <v>43</v>
      </c>
      <c r="P204" s="137">
        <f t="shared" si="31"/>
        <v>0</v>
      </c>
      <c r="Q204" s="137">
        <v>9.0000000000000006E-5</v>
      </c>
      <c r="R204" s="137">
        <f t="shared" si="32"/>
        <v>2.5470000000000002E-3</v>
      </c>
      <c r="S204" s="137">
        <v>0</v>
      </c>
      <c r="T204" s="138">
        <f t="shared" si="33"/>
        <v>0</v>
      </c>
      <c r="AR204" s="139" t="s">
        <v>203</v>
      </c>
      <c r="AT204" s="139" t="s">
        <v>136</v>
      </c>
      <c r="AU204" s="139" t="s">
        <v>88</v>
      </c>
      <c r="AY204" s="13" t="s">
        <v>133</v>
      </c>
      <c r="BE204" s="140">
        <f t="shared" si="34"/>
        <v>0</v>
      </c>
      <c r="BF204" s="140">
        <f t="shared" si="35"/>
        <v>0</v>
      </c>
      <c r="BG204" s="140">
        <f t="shared" si="36"/>
        <v>0</v>
      </c>
      <c r="BH204" s="140">
        <f t="shared" si="37"/>
        <v>0</v>
      </c>
      <c r="BI204" s="140">
        <f t="shared" si="38"/>
        <v>0</v>
      </c>
      <c r="BJ204" s="13" t="s">
        <v>86</v>
      </c>
      <c r="BK204" s="140">
        <f t="shared" si="39"/>
        <v>0</v>
      </c>
      <c r="BL204" s="13" t="s">
        <v>203</v>
      </c>
      <c r="BM204" s="139" t="s">
        <v>386</v>
      </c>
    </row>
    <row r="205" spans="2:65" s="1" customFormat="1" ht="16.5" customHeight="1">
      <c r="B205" s="28"/>
      <c r="C205" s="128" t="s">
        <v>387</v>
      </c>
      <c r="D205" s="128" t="s">
        <v>136</v>
      </c>
      <c r="E205" s="129" t="s">
        <v>388</v>
      </c>
      <c r="F205" s="130" t="s">
        <v>389</v>
      </c>
      <c r="G205" s="131" t="s">
        <v>217</v>
      </c>
      <c r="H205" s="132">
        <v>0.41199999999999998</v>
      </c>
      <c r="I205" s="133"/>
      <c r="J205" s="134">
        <f t="shared" si="30"/>
        <v>0</v>
      </c>
      <c r="K205" s="130" t="s">
        <v>140</v>
      </c>
      <c r="L205" s="28"/>
      <c r="M205" s="135" t="s">
        <v>1</v>
      </c>
      <c r="N205" s="136" t="s">
        <v>43</v>
      </c>
      <c r="P205" s="137">
        <f t="shared" si="31"/>
        <v>0</v>
      </c>
      <c r="Q205" s="137">
        <v>0</v>
      </c>
      <c r="R205" s="137">
        <f t="shared" si="32"/>
        <v>0</v>
      </c>
      <c r="S205" s="137">
        <v>0</v>
      </c>
      <c r="T205" s="138">
        <f t="shared" si="33"/>
        <v>0</v>
      </c>
      <c r="AR205" s="139" t="s">
        <v>203</v>
      </c>
      <c r="AT205" s="139" t="s">
        <v>136</v>
      </c>
      <c r="AU205" s="139" t="s">
        <v>88</v>
      </c>
      <c r="AY205" s="13" t="s">
        <v>133</v>
      </c>
      <c r="BE205" s="140">
        <f t="shared" si="34"/>
        <v>0</v>
      </c>
      <c r="BF205" s="140">
        <f t="shared" si="35"/>
        <v>0</v>
      </c>
      <c r="BG205" s="140">
        <f t="shared" si="36"/>
        <v>0</v>
      </c>
      <c r="BH205" s="140">
        <f t="shared" si="37"/>
        <v>0</v>
      </c>
      <c r="BI205" s="140">
        <f t="shared" si="38"/>
        <v>0</v>
      </c>
      <c r="BJ205" s="13" t="s">
        <v>86</v>
      </c>
      <c r="BK205" s="140">
        <f t="shared" si="39"/>
        <v>0</v>
      </c>
      <c r="BL205" s="13" t="s">
        <v>203</v>
      </c>
      <c r="BM205" s="139" t="s">
        <v>390</v>
      </c>
    </row>
    <row r="206" spans="2:65" s="1" customFormat="1" ht="21.75" customHeight="1">
      <c r="B206" s="28"/>
      <c r="C206" s="128" t="s">
        <v>391</v>
      </c>
      <c r="D206" s="128" t="s">
        <v>136</v>
      </c>
      <c r="E206" s="129" t="s">
        <v>392</v>
      </c>
      <c r="F206" s="130" t="s">
        <v>393</v>
      </c>
      <c r="G206" s="131" t="s">
        <v>217</v>
      </c>
      <c r="H206" s="132">
        <v>0.41199999999999998</v>
      </c>
      <c r="I206" s="133"/>
      <c r="J206" s="134">
        <f t="shared" si="30"/>
        <v>0</v>
      </c>
      <c r="K206" s="130" t="s">
        <v>140</v>
      </c>
      <c r="L206" s="28"/>
      <c r="M206" s="135" t="s">
        <v>1</v>
      </c>
      <c r="N206" s="136" t="s">
        <v>43</v>
      </c>
      <c r="P206" s="137">
        <f t="shared" si="31"/>
        <v>0</v>
      </c>
      <c r="Q206" s="137">
        <v>0</v>
      </c>
      <c r="R206" s="137">
        <f t="shared" si="32"/>
        <v>0</v>
      </c>
      <c r="S206" s="137">
        <v>0</v>
      </c>
      <c r="T206" s="138">
        <f t="shared" si="33"/>
        <v>0</v>
      </c>
      <c r="AR206" s="139" t="s">
        <v>203</v>
      </c>
      <c r="AT206" s="139" t="s">
        <v>136</v>
      </c>
      <c r="AU206" s="139" t="s">
        <v>88</v>
      </c>
      <c r="AY206" s="13" t="s">
        <v>133</v>
      </c>
      <c r="BE206" s="140">
        <f t="shared" si="34"/>
        <v>0</v>
      </c>
      <c r="BF206" s="140">
        <f t="shared" si="35"/>
        <v>0</v>
      </c>
      <c r="BG206" s="140">
        <f t="shared" si="36"/>
        <v>0</v>
      </c>
      <c r="BH206" s="140">
        <f t="shared" si="37"/>
        <v>0</v>
      </c>
      <c r="BI206" s="140">
        <f t="shared" si="38"/>
        <v>0</v>
      </c>
      <c r="BJ206" s="13" t="s">
        <v>86</v>
      </c>
      <c r="BK206" s="140">
        <f t="shared" si="39"/>
        <v>0</v>
      </c>
      <c r="BL206" s="13" t="s">
        <v>203</v>
      </c>
      <c r="BM206" s="139" t="s">
        <v>394</v>
      </c>
    </row>
    <row r="207" spans="2:65" s="11" customFormat="1" ht="22.9" customHeight="1">
      <c r="B207" s="116"/>
      <c r="D207" s="117" t="s">
        <v>77</v>
      </c>
      <c r="E207" s="126" t="s">
        <v>395</v>
      </c>
      <c r="F207" s="126" t="s">
        <v>396</v>
      </c>
      <c r="I207" s="119"/>
      <c r="J207" s="127">
        <f>BK207</f>
        <v>0</v>
      </c>
      <c r="L207" s="116"/>
      <c r="M207" s="121"/>
      <c r="P207" s="122">
        <f>SUM(P208:P217)</f>
        <v>0</v>
      </c>
      <c r="R207" s="122">
        <f>SUM(R208:R217)</f>
        <v>0.116865</v>
      </c>
      <c r="T207" s="123">
        <f>SUM(T208:T217)</f>
        <v>0</v>
      </c>
      <c r="AR207" s="117" t="s">
        <v>88</v>
      </c>
      <c r="AT207" s="124" t="s">
        <v>77</v>
      </c>
      <c r="AU207" s="124" t="s">
        <v>86</v>
      </c>
      <c r="AY207" s="117" t="s">
        <v>133</v>
      </c>
      <c r="BK207" s="125">
        <f>SUM(BK208:BK217)</f>
        <v>0</v>
      </c>
    </row>
    <row r="208" spans="2:65" s="1" customFormat="1" ht="16.5" customHeight="1">
      <c r="B208" s="28"/>
      <c r="C208" s="128" t="s">
        <v>397</v>
      </c>
      <c r="D208" s="128" t="s">
        <v>136</v>
      </c>
      <c r="E208" s="129" t="s">
        <v>398</v>
      </c>
      <c r="F208" s="130" t="s">
        <v>399</v>
      </c>
      <c r="G208" s="131" t="s">
        <v>139</v>
      </c>
      <c r="H208" s="132">
        <v>3.5</v>
      </c>
      <c r="I208" s="133"/>
      <c r="J208" s="134">
        <f>ROUND(I208*H208,2)</f>
        <v>0</v>
      </c>
      <c r="K208" s="130" t="s">
        <v>140</v>
      </c>
      <c r="L208" s="28"/>
      <c r="M208" s="135" t="s">
        <v>1</v>
      </c>
      <c r="N208" s="136" t="s">
        <v>43</v>
      </c>
      <c r="P208" s="137">
        <f>O208*H208</f>
        <v>0</v>
      </c>
      <c r="Q208" s="137">
        <v>2.9999999999999997E-4</v>
      </c>
      <c r="R208" s="137">
        <f>Q208*H208</f>
        <v>1.0499999999999999E-3</v>
      </c>
      <c r="S208" s="137">
        <v>0</v>
      </c>
      <c r="T208" s="138">
        <f>S208*H208</f>
        <v>0</v>
      </c>
      <c r="AR208" s="139" t="s">
        <v>203</v>
      </c>
      <c r="AT208" s="139" t="s">
        <v>136</v>
      </c>
      <c r="AU208" s="139" t="s">
        <v>88</v>
      </c>
      <c r="AY208" s="13" t="s">
        <v>133</v>
      </c>
      <c r="BE208" s="140">
        <f>IF(N208="základní",J208,0)</f>
        <v>0</v>
      </c>
      <c r="BF208" s="140">
        <f>IF(N208="snížená",J208,0)</f>
        <v>0</v>
      </c>
      <c r="BG208" s="140">
        <f>IF(N208="zákl. přenesená",J208,0)</f>
        <v>0</v>
      </c>
      <c r="BH208" s="140">
        <f>IF(N208="sníž. přenesená",J208,0)</f>
        <v>0</v>
      </c>
      <c r="BI208" s="140">
        <f>IF(N208="nulová",J208,0)</f>
        <v>0</v>
      </c>
      <c r="BJ208" s="13" t="s">
        <v>86</v>
      </c>
      <c r="BK208" s="140">
        <f>ROUND(I208*H208,2)</f>
        <v>0</v>
      </c>
      <c r="BL208" s="13" t="s">
        <v>203</v>
      </c>
      <c r="BM208" s="139" t="s">
        <v>400</v>
      </c>
    </row>
    <row r="209" spans="2:65" s="1" customFormat="1" ht="16.5" customHeight="1">
      <c r="B209" s="28"/>
      <c r="C209" s="128" t="s">
        <v>401</v>
      </c>
      <c r="D209" s="128" t="s">
        <v>136</v>
      </c>
      <c r="E209" s="129" t="s">
        <v>402</v>
      </c>
      <c r="F209" s="130" t="s">
        <v>403</v>
      </c>
      <c r="G209" s="131" t="s">
        <v>139</v>
      </c>
      <c r="H209" s="132">
        <v>3.5</v>
      </c>
      <c r="I209" s="133"/>
      <c r="J209" s="134">
        <f>ROUND(I209*H209,2)</f>
        <v>0</v>
      </c>
      <c r="K209" s="130" t="s">
        <v>140</v>
      </c>
      <c r="L209" s="28"/>
      <c r="M209" s="135" t="s">
        <v>1</v>
      </c>
      <c r="N209" s="136" t="s">
        <v>43</v>
      </c>
      <c r="P209" s="137">
        <f>O209*H209</f>
        <v>0</v>
      </c>
      <c r="Q209" s="137">
        <v>4.4999999999999997E-3</v>
      </c>
      <c r="R209" s="137">
        <f>Q209*H209</f>
        <v>1.575E-2</v>
      </c>
      <c r="S209" s="137">
        <v>0</v>
      </c>
      <c r="T209" s="138">
        <f>S209*H209</f>
        <v>0</v>
      </c>
      <c r="AR209" s="139" t="s">
        <v>203</v>
      </c>
      <c r="AT209" s="139" t="s">
        <v>136</v>
      </c>
      <c r="AU209" s="139" t="s">
        <v>88</v>
      </c>
      <c r="AY209" s="13" t="s">
        <v>133</v>
      </c>
      <c r="BE209" s="140">
        <f>IF(N209="základní",J209,0)</f>
        <v>0</v>
      </c>
      <c r="BF209" s="140">
        <f>IF(N209="snížená",J209,0)</f>
        <v>0</v>
      </c>
      <c r="BG209" s="140">
        <f>IF(N209="zákl. přenesená",J209,0)</f>
        <v>0</v>
      </c>
      <c r="BH209" s="140">
        <f>IF(N209="sníž. přenesená",J209,0)</f>
        <v>0</v>
      </c>
      <c r="BI209" s="140">
        <f>IF(N209="nulová",J209,0)</f>
        <v>0</v>
      </c>
      <c r="BJ209" s="13" t="s">
        <v>86</v>
      </c>
      <c r="BK209" s="140">
        <f>ROUND(I209*H209,2)</f>
        <v>0</v>
      </c>
      <c r="BL209" s="13" t="s">
        <v>203</v>
      </c>
      <c r="BM209" s="139" t="s">
        <v>404</v>
      </c>
    </row>
    <row r="210" spans="2:65" s="1" customFormat="1" ht="21.75" customHeight="1">
      <c r="B210" s="28"/>
      <c r="C210" s="128" t="s">
        <v>405</v>
      </c>
      <c r="D210" s="128" t="s">
        <v>136</v>
      </c>
      <c r="E210" s="129" t="s">
        <v>406</v>
      </c>
      <c r="F210" s="130" t="s">
        <v>407</v>
      </c>
      <c r="G210" s="131" t="s">
        <v>139</v>
      </c>
      <c r="H210" s="132">
        <v>3.5</v>
      </c>
      <c r="I210" s="133"/>
      <c r="J210" s="134">
        <f>ROUND(I210*H210,2)</f>
        <v>0</v>
      </c>
      <c r="K210" s="130" t="s">
        <v>140</v>
      </c>
      <c r="L210" s="28"/>
      <c r="M210" s="135" t="s">
        <v>1</v>
      </c>
      <c r="N210" s="136" t="s">
        <v>43</v>
      </c>
      <c r="P210" s="137">
        <f>O210*H210</f>
        <v>0</v>
      </c>
      <c r="Q210" s="137">
        <v>7.5500000000000003E-3</v>
      </c>
      <c r="R210" s="137">
        <f>Q210*H210</f>
        <v>2.6425000000000001E-2</v>
      </c>
      <c r="S210" s="137">
        <v>0</v>
      </c>
      <c r="T210" s="138">
        <f>S210*H210</f>
        <v>0</v>
      </c>
      <c r="AR210" s="139" t="s">
        <v>203</v>
      </c>
      <c r="AT210" s="139" t="s">
        <v>136</v>
      </c>
      <c r="AU210" s="139" t="s">
        <v>88</v>
      </c>
      <c r="AY210" s="13" t="s">
        <v>133</v>
      </c>
      <c r="BE210" s="140">
        <f>IF(N210="základní",J210,0)</f>
        <v>0</v>
      </c>
      <c r="BF210" s="140">
        <f>IF(N210="snížená",J210,0)</f>
        <v>0</v>
      </c>
      <c r="BG210" s="140">
        <f>IF(N210="zákl. přenesená",J210,0)</f>
        <v>0</v>
      </c>
      <c r="BH210" s="140">
        <f>IF(N210="sníž. přenesená",J210,0)</f>
        <v>0</v>
      </c>
      <c r="BI210" s="140">
        <f>IF(N210="nulová",J210,0)</f>
        <v>0</v>
      </c>
      <c r="BJ210" s="13" t="s">
        <v>86</v>
      </c>
      <c r="BK210" s="140">
        <f>ROUND(I210*H210,2)</f>
        <v>0</v>
      </c>
      <c r="BL210" s="13" t="s">
        <v>203</v>
      </c>
      <c r="BM210" s="139" t="s">
        <v>408</v>
      </c>
    </row>
    <row r="211" spans="2:65" s="1" customFormat="1" ht="19.5">
      <c r="B211" s="28"/>
      <c r="D211" s="141" t="s">
        <v>165</v>
      </c>
      <c r="F211" s="142" t="s">
        <v>409</v>
      </c>
      <c r="I211" s="143"/>
      <c r="L211" s="28"/>
      <c r="M211" s="144"/>
      <c r="T211" s="52"/>
      <c r="AT211" s="13" t="s">
        <v>165</v>
      </c>
      <c r="AU211" s="13" t="s">
        <v>88</v>
      </c>
    </row>
    <row r="212" spans="2:65" s="1" customFormat="1" ht="16.5" customHeight="1">
      <c r="B212" s="28"/>
      <c r="C212" s="145" t="s">
        <v>410</v>
      </c>
      <c r="D212" s="145" t="s">
        <v>326</v>
      </c>
      <c r="E212" s="146" t="s">
        <v>411</v>
      </c>
      <c r="F212" s="147" t="s">
        <v>412</v>
      </c>
      <c r="G212" s="148" t="s">
        <v>139</v>
      </c>
      <c r="H212" s="149">
        <v>4</v>
      </c>
      <c r="I212" s="150"/>
      <c r="J212" s="151">
        <f t="shared" ref="J212:J217" si="40">ROUND(I212*H212,2)</f>
        <v>0</v>
      </c>
      <c r="K212" s="147" t="s">
        <v>140</v>
      </c>
      <c r="L212" s="152"/>
      <c r="M212" s="153" t="s">
        <v>1</v>
      </c>
      <c r="N212" s="154" t="s">
        <v>43</v>
      </c>
      <c r="P212" s="137">
        <f t="shared" ref="P212:P217" si="41">O212*H212</f>
        <v>0</v>
      </c>
      <c r="Q212" s="137">
        <v>1.8409999999999999E-2</v>
      </c>
      <c r="R212" s="137">
        <f t="shared" ref="R212:R217" si="42">Q212*H212</f>
        <v>7.3639999999999997E-2</v>
      </c>
      <c r="S212" s="137">
        <v>0</v>
      </c>
      <c r="T212" s="138">
        <f t="shared" ref="T212:T217" si="43">S212*H212</f>
        <v>0</v>
      </c>
      <c r="AR212" s="139" t="s">
        <v>278</v>
      </c>
      <c r="AT212" s="139" t="s">
        <v>326</v>
      </c>
      <c r="AU212" s="139" t="s">
        <v>88</v>
      </c>
      <c r="AY212" s="13" t="s">
        <v>133</v>
      </c>
      <c r="BE212" s="140">
        <f t="shared" ref="BE212:BE217" si="44">IF(N212="základní",J212,0)</f>
        <v>0</v>
      </c>
      <c r="BF212" s="140">
        <f t="shared" ref="BF212:BF217" si="45">IF(N212="snížená",J212,0)</f>
        <v>0</v>
      </c>
      <c r="BG212" s="140">
        <f t="shared" ref="BG212:BG217" si="46">IF(N212="zákl. přenesená",J212,0)</f>
        <v>0</v>
      </c>
      <c r="BH212" s="140">
        <f t="shared" ref="BH212:BH217" si="47">IF(N212="sníž. přenesená",J212,0)</f>
        <v>0</v>
      </c>
      <c r="BI212" s="140">
        <f t="shared" ref="BI212:BI217" si="48">IF(N212="nulová",J212,0)</f>
        <v>0</v>
      </c>
      <c r="BJ212" s="13" t="s">
        <v>86</v>
      </c>
      <c r="BK212" s="140">
        <f t="shared" ref="BK212:BK217" si="49">ROUND(I212*H212,2)</f>
        <v>0</v>
      </c>
      <c r="BL212" s="13" t="s">
        <v>203</v>
      </c>
      <c r="BM212" s="139" t="s">
        <v>413</v>
      </c>
    </row>
    <row r="213" spans="2:65" s="1" customFormat="1" ht="21.75" customHeight="1">
      <c r="B213" s="28"/>
      <c r="C213" s="128" t="s">
        <v>414</v>
      </c>
      <c r="D213" s="128" t="s">
        <v>136</v>
      </c>
      <c r="E213" s="129" t="s">
        <v>415</v>
      </c>
      <c r="F213" s="130" t="s">
        <v>416</v>
      </c>
      <c r="G213" s="131" t="s">
        <v>139</v>
      </c>
      <c r="H213" s="132">
        <v>3.5</v>
      </c>
      <c r="I213" s="133"/>
      <c r="J213" s="134">
        <f t="shared" si="40"/>
        <v>0</v>
      </c>
      <c r="K213" s="130" t="s">
        <v>140</v>
      </c>
      <c r="L213" s="28"/>
      <c r="M213" s="135" t="s">
        <v>1</v>
      </c>
      <c r="N213" s="136" t="s">
        <v>43</v>
      </c>
      <c r="P213" s="137">
        <f t="shared" si="41"/>
        <v>0</v>
      </c>
      <c r="Q213" s="137">
        <v>0</v>
      </c>
      <c r="R213" s="137">
        <f t="shared" si="42"/>
        <v>0</v>
      </c>
      <c r="S213" s="137">
        <v>0</v>
      </c>
      <c r="T213" s="138">
        <f t="shared" si="43"/>
        <v>0</v>
      </c>
      <c r="AR213" s="139" t="s">
        <v>203</v>
      </c>
      <c r="AT213" s="139" t="s">
        <v>136</v>
      </c>
      <c r="AU213" s="139" t="s">
        <v>88</v>
      </c>
      <c r="AY213" s="13" t="s">
        <v>133</v>
      </c>
      <c r="BE213" s="140">
        <f t="shared" si="44"/>
        <v>0</v>
      </c>
      <c r="BF213" s="140">
        <f t="shared" si="45"/>
        <v>0</v>
      </c>
      <c r="BG213" s="140">
        <f t="shared" si="46"/>
        <v>0</v>
      </c>
      <c r="BH213" s="140">
        <f t="shared" si="47"/>
        <v>0</v>
      </c>
      <c r="BI213" s="140">
        <f t="shared" si="48"/>
        <v>0</v>
      </c>
      <c r="BJ213" s="13" t="s">
        <v>86</v>
      </c>
      <c r="BK213" s="140">
        <f t="shared" si="49"/>
        <v>0</v>
      </c>
      <c r="BL213" s="13" t="s">
        <v>203</v>
      </c>
      <c r="BM213" s="139" t="s">
        <v>417</v>
      </c>
    </row>
    <row r="214" spans="2:65" s="1" customFormat="1" ht="16.5" customHeight="1">
      <c r="B214" s="28"/>
      <c r="C214" s="128" t="s">
        <v>418</v>
      </c>
      <c r="D214" s="128" t="s">
        <v>136</v>
      </c>
      <c r="E214" s="129" t="s">
        <v>419</v>
      </c>
      <c r="F214" s="130" t="s">
        <v>420</v>
      </c>
      <c r="G214" s="131" t="s">
        <v>172</v>
      </c>
      <c r="H214" s="132">
        <v>2</v>
      </c>
      <c r="I214" s="133"/>
      <c r="J214" s="134">
        <f t="shared" si="40"/>
        <v>0</v>
      </c>
      <c r="K214" s="130" t="s">
        <v>140</v>
      </c>
      <c r="L214" s="28"/>
      <c r="M214" s="135" t="s">
        <v>1</v>
      </c>
      <c r="N214" s="136" t="s">
        <v>43</v>
      </c>
      <c r="P214" s="137">
        <f t="shared" si="41"/>
        <v>0</v>
      </c>
      <c r="Q214" s="137">
        <v>0</v>
      </c>
      <c r="R214" s="137">
        <f t="shared" si="42"/>
        <v>0</v>
      </c>
      <c r="S214" s="137">
        <v>0</v>
      </c>
      <c r="T214" s="138">
        <f t="shared" si="43"/>
        <v>0</v>
      </c>
      <c r="AR214" s="139" t="s">
        <v>203</v>
      </c>
      <c r="AT214" s="139" t="s">
        <v>136</v>
      </c>
      <c r="AU214" s="139" t="s">
        <v>88</v>
      </c>
      <c r="AY214" s="13" t="s">
        <v>133</v>
      </c>
      <c r="BE214" s="140">
        <f t="shared" si="44"/>
        <v>0</v>
      </c>
      <c r="BF214" s="140">
        <f t="shared" si="45"/>
        <v>0</v>
      </c>
      <c r="BG214" s="140">
        <f t="shared" si="46"/>
        <v>0</v>
      </c>
      <c r="BH214" s="140">
        <f t="shared" si="47"/>
        <v>0</v>
      </c>
      <c r="BI214" s="140">
        <f t="shared" si="48"/>
        <v>0</v>
      </c>
      <c r="BJ214" s="13" t="s">
        <v>86</v>
      </c>
      <c r="BK214" s="140">
        <f t="shared" si="49"/>
        <v>0</v>
      </c>
      <c r="BL214" s="13" t="s">
        <v>203</v>
      </c>
      <c r="BM214" s="139" t="s">
        <v>421</v>
      </c>
    </row>
    <row r="215" spans="2:65" s="1" customFormat="1" ht="16.5" customHeight="1">
      <c r="B215" s="28"/>
      <c r="C215" s="128" t="s">
        <v>422</v>
      </c>
      <c r="D215" s="128" t="s">
        <v>136</v>
      </c>
      <c r="E215" s="129" t="s">
        <v>423</v>
      </c>
      <c r="F215" s="130" t="s">
        <v>424</v>
      </c>
      <c r="G215" s="131" t="s">
        <v>172</v>
      </c>
      <c r="H215" s="132">
        <v>1</v>
      </c>
      <c r="I215" s="133"/>
      <c r="J215" s="134">
        <f t="shared" si="40"/>
        <v>0</v>
      </c>
      <c r="K215" s="130" t="s">
        <v>140</v>
      </c>
      <c r="L215" s="28"/>
      <c r="M215" s="135" t="s">
        <v>1</v>
      </c>
      <c r="N215" s="136" t="s">
        <v>43</v>
      </c>
      <c r="P215" s="137">
        <f t="shared" si="41"/>
        <v>0</v>
      </c>
      <c r="Q215" s="137">
        <v>0</v>
      </c>
      <c r="R215" s="137">
        <f t="shared" si="42"/>
        <v>0</v>
      </c>
      <c r="S215" s="137">
        <v>0</v>
      </c>
      <c r="T215" s="138">
        <f t="shared" si="43"/>
        <v>0</v>
      </c>
      <c r="AR215" s="139" t="s">
        <v>203</v>
      </c>
      <c r="AT215" s="139" t="s">
        <v>136</v>
      </c>
      <c r="AU215" s="139" t="s">
        <v>88</v>
      </c>
      <c r="AY215" s="13" t="s">
        <v>133</v>
      </c>
      <c r="BE215" s="140">
        <f t="shared" si="44"/>
        <v>0</v>
      </c>
      <c r="BF215" s="140">
        <f t="shared" si="45"/>
        <v>0</v>
      </c>
      <c r="BG215" s="140">
        <f t="shared" si="46"/>
        <v>0</v>
      </c>
      <c r="BH215" s="140">
        <f t="shared" si="47"/>
        <v>0</v>
      </c>
      <c r="BI215" s="140">
        <f t="shared" si="48"/>
        <v>0</v>
      </c>
      <c r="BJ215" s="13" t="s">
        <v>86</v>
      </c>
      <c r="BK215" s="140">
        <f t="shared" si="49"/>
        <v>0</v>
      </c>
      <c r="BL215" s="13" t="s">
        <v>203</v>
      </c>
      <c r="BM215" s="139" t="s">
        <v>425</v>
      </c>
    </row>
    <row r="216" spans="2:65" s="1" customFormat="1" ht="16.5" customHeight="1">
      <c r="B216" s="28"/>
      <c r="C216" s="128" t="s">
        <v>426</v>
      </c>
      <c r="D216" s="128" t="s">
        <v>136</v>
      </c>
      <c r="E216" s="129" t="s">
        <v>427</v>
      </c>
      <c r="F216" s="130" t="s">
        <v>428</v>
      </c>
      <c r="G216" s="131" t="s">
        <v>217</v>
      </c>
      <c r="H216" s="132">
        <v>0.11700000000000001</v>
      </c>
      <c r="I216" s="133"/>
      <c r="J216" s="134">
        <f t="shared" si="40"/>
        <v>0</v>
      </c>
      <c r="K216" s="130" t="s">
        <v>140</v>
      </c>
      <c r="L216" s="28"/>
      <c r="M216" s="135" t="s">
        <v>1</v>
      </c>
      <c r="N216" s="136" t="s">
        <v>43</v>
      </c>
      <c r="P216" s="137">
        <f t="shared" si="41"/>
        <v>0</v>
      </c>
      <c r="Q216" s="137">
        <v>0</v>
      </c>
      <c r="R216" s="137">
        <f t="shared" si="42"/>
        <v>0</v>
      </c>
      <c r="S216" s="137">
        <v>0</v>
      </c>
      <c r="T216" s="138">
        <f t="shared" si="43"/>
        <v>0</v>
      </c>
      <c r="AR216" s="139" t="s">
        <v>203</v>
      </c>
      <c r="AT216" s="139" t="s">
        <v>136</v>
      </c>
      <c r="AU216" s="139" t="s">
        <v>88</v>
      </c>
      <c r="AY216" s="13" t="s">
        <v>133</v>
      </c>
      <c r="BE216" s="140">
        <f t="shared" si="44"/>
        <v>0</v>
      </c>
      <c r="BF216" s="140">
        <f t="shared" si="45"/>
        <v>0</v>
      </c>
      <c r="BG216" s="140">
        <f t="shared" si="46"/>
        <v>0</v>
      </c>
      <c r="BH216" s="140">
        <f t="shared" si="47"/>
        <v>0</v>
      </c>
      <c r="BI216" s="140">
        <f t="shared" si="48"/>
        <v>0</v>
      </c>
      <c r="BJ216" s="13" t="s">
        <v>86</v>
      </c>
      <c r="BK216" s="140">
        <f t="shared" si="49"/>
        <v>0</v>
      </c>
      <c r="BL216" s="13" t="s">
        <v>203</v>
      </c>
      <c r="BM216" s="139" t="s">
        <v>429</v>
      </c>
    </row>
    <row r="217" spans="2:65" s="1" customFormat="1" ht="21.75" customHeight="1">
      <c r="B217" s="28"/>
      <c r="C217" s="128" t="s">
        <v>430</v>
      </c>
      <c r="D217" s="128" t="s">
        <v>136</v>
      </c>
      <c r="E217" s="129" t="s">
        <v>431</v>
      </c>
      <c r="F217" s="130" t="s">
        <v>432</v>
      </c>
      <c r="G217" s="131" t="s">
        <v>217</v>
      </c>
      <c r="H217" s="132">
        <v>0.11700000000000001</v>
      </c>
      <c r="I217" s="133"/>
      <c r="J217" s="134">
        <f t="shared" si="40"/>
        <v>0</v>
      </c>
      <c r="K217" s="130" t="s">
        <v>140</v>
      </c>
      <c r="L217" s="28"/>
      <c r="M217" s="135" t="s">
        <v>1</v>
      </c>
      <c r="N217" s="136" t="s">
        <v>43</v>
      </c>
      <c r="P217" s="137">
        <f t="shared" si="41"/>
        <v>0</v>
      </c>
      <c r="Q217" s="137">
        <v>0</v>
      </c>
      <c r="R217" s="137">
        <f t="shared" si="42"/>
        <v>0</v>
      </c>
      <c r="S217" s="137">
        <v>0</v>
      </c>
      <c r="T217" s="138">
        <f t="shared" si="43"/>
        <v>0</v>
      </c>
      <c r="AR217" s="139" t="s">
        <v>203</v>
      </c>
      <c r="AT217" s="139" t="s">
        <v>136</v>
      </c>
      <c r="AU217" s="139" t="s">
        <v>88</v>
      </c>
      <c r="AY217" s="13" t="s">
        <v>133</v>
      </c>
      <c r="BE217" s="140">
        <f t="shared" si="44"/>
        <v>0</v>
      </c>
      <c r="BF217" s="140">
        <f t="shared" si="45"/>
        <v>0</v>
      </c>
      <c r="BG217" s="140">
        <f t="shared" si="46"/>
        <v>0</v>
      </c>
      <c r="BH217" s="140">
        <f t="shared" si="47"/>
        <v>0</v>
      </c>
      <c r="BI217" s="140">
        <f t="shared" si="48"/>
        <v>0</v>
      </c>
      <c r="BJ217" s="13" t="s">
        <v>86</v>
      </c>
      <c r="BK217" s="140">
        <f t="shared" si="49"/>
        <v>0</v>
      </c>
      <c r="BL217" s="13" t="s">
        <v>203</v>
      </c>
      <c r="BM217" s="139" t="s">
        <v>433</v>
      </c>
    </row>
    <row r="218" spans="2:65" s="11" customFormat="1" ht="22.9" customHeight="1">
      <c r="B218" s="116"/>
      <c r="D218" s="117" t="s">
        <v>77</v>
      </c>
      <c r="E218" s="126" t="s">
        <v>434</v>
      </c>
      <c r="F218" s="126" t="s">
        <v>435</v>
      </c>
      <c r="I218" s="119"/>
      <c r="J218" s="127">
        <f>BK218</f>
        <v>0</v>
      </c>
      <c r="L218" s="116"/>
      <c r="M218" s="121"/>
      <c r="P218" s="122">
        <f>SUM(P219:P232)</f>
        <v>0</v>
      </c>
      <c r="R218" s="122">
        <f>SUM(R219:R232)</f>
        <v>3.7741800000000006E-2</v>
      </c>
      <c r="T218" s="123">
        <f>SUM(T219:T232)</f>
        <v>0</v>
      </c>
      <c r="AR218" s="117" t="s">
        <v>88</v>
      </c>
      <c r="AT218" s="124" t="s">
        <v>77</v>
      </c>
      <c r="AU218" s="124" t="s">
        <v>86</v>
      </c>
      <c r="AY218" s="117" t="s">
        <v>133</v>
      </c>
      <c r="BK218" s="125">
        <f>SUM(BK219:BK232)</f>
        <v>0</v>
      </c>
    </row>
    <row r="219" spans="2:65" s="1" customFormat="1" ht="16.5" customHeight="1">
      <c r="B219" s="28"/>
      <c r="C219" s="128" t="s">
        <v>436</v>
      </c>
      <c r="D219" s="128" t="s">
        <v>136</v>
      </c>
      <c r="E219" s="129" t="s">
        <v>437</v>
      </c>
      <c r="F219" s="130" t="s">
        <v>438</v>
      </c>
      <c r="G219" s="131" t="s">
        <v>139</v>
      </c>
      <c r="H219" s="132">
        <v>1.47</v>
      </c>
      <c r="I219" s="133"/>
      <c r="J219" s="134">
        <f>ROUND(I219*H219,2)</f>
        <v>0</v>
      </c>
      <c r="K219" s="130" t="s">
        <v>140</v>
      </c>
      <c r="L219" s="28"/>
      <c r="M219" s="135" t="s">
        <v>1</v>
      </c>
      <c r="N219" s="136" t="s">
        <v>43</v>
      </c>
      <c r="P219" s="137">
        <f>O219*H219</f>
        <v>0</v>
      </c>
      <c r="Q219" s="137">
        <v>8.0000000000000007E-5</v>
      </c>
      <c r="R219" s="137">
        <f>Q219*H219</f>
        <v>1.1760000000000001E-4</v>
      </c>
      <c r="S219" s="137">
        <v>0</v>
      </c>
      <c r="T219" s="138">
        <f>S219*H219</f>
        <v>0</v>
      </c>
      <c r="AR219" s="139" t="s">
        <v>203</v>
      </c>
      <c r="AT219" s="139" t="s">
        <v>136</v>
      </c>
      <c r="AU219" s="139" t="s">
        <v>88</v>
      </c>
      <c r="AY219" s="13" t="s">
        <v>133</v>
      </c>
      <c r="BE219" s="140">
        <f>IF(N219="základní",J219,0)</f>
        <v>0</v>
      </c>
      <c r="BF219" s="140">
        <f>IF(N219="snížená",J219,0)</f>
        <v>0</v>
      </c>
      <c r="BG219" s="140">
        <f>IF(N219="zákl. přenesená",J219,0)</f>
        <v>0</v>
      </c>
      <c r="BH219" s="140">
        <f>IF(N219="sníž. přenesená",J219,0)</f>
        <v>0</v>
      </c>
      <c r="BI219" s="140">
        <f>IF(N219="nulová",J219,0)</f>
        <v>0</v>
      </c>
      <c r="BJ219" s="13" t="s">
        <v>86</v>
      </c>
      <c r="BK219" s="140">
        <f>ROUND(I219*H219,2)</f>
        <v>0</v>
      </c>
      <c r="BL219" s="13" t="s">
        <v>203</v>
      </c>
      <c r="BM219" s="139" t="s">
        <v>439</v>
      </c>
    </row>
    <row r="220" spans="2:65" s="1" customFormat="1" ht="16.5" customHeight="1">
      <c r="B220" s="28"/>
      <c r="C220" s="128" t="s">
        <v>440</v>
      </c>
      <c r="D220" s="128" t="s">
        <v>136</v>
      </c>
      <c r="E220" s="129" t="s">
        <v>441</v>
      </c>
      <c r="F220" s="130" t="s">
        <v>442</v>
      </c>
      <c r="G220" s="131" t="s">
        <v>139</v>
      </c>
      <c r="H220" s="132">
        <v>1.47</v>
      </c>
      <c r="I220" s="133"/>
      <c r="J220" s="134">
        <f>ROUND(I220*H220,2)</f>
        <v>0</v>
      </c>
      <c r="K220" s="130" t="s">
        <v>140</v>
      </c>
      <c r="L220" s="28"/>
      <c r="M220" s="135" t="s">
        <v>1</v>
      </c>
      <c r="N220" s="136" t="s">
        <v>43</v>
      </c>
      <c r="P220" s="137">
        <f>O220*H220</f>
        <v>0</v>
      </c>
      <c r="Q220" s="137">
        <v>1.3999999999999999E-4</v>
      </c>
      <c r="R220" s="137">
        <f>Q220*H220</f>
        <v>2.0579999999999999E-4</v>
      </c>
      <c r="S220" s="137">
        <v>0</v>
      </c>
      <c r="T220" s="138">
        <f>S220*H220</f>
        <v>0</v>
      </c>
      <c r="AR220" s="139" t="s">
        <v>203</v>
      </c>
      <c r="AT220" s="139" t="s">
        <v>136</v>
      </c>
      <c r="AU220" s="139" t="s">
        <v>88</v>
      </c>
      <c r="AY220" s="13" t="s">
        <v>133</v>
      </c>
      <c r="BE220" s="140">
        <f>IF(N220="základní",J220,0)</f>
        <v>0</v>
      </c>
      <c r="BF220" s="140">
        <f>IF(N220="snížená",J220,0)</f>
        <v>0</v>
      </c>
      <c r="BG220" s="140">
        <f>IF(N220="zákl. přenesená",J220,0)</f>
        <v>0</v>
      </c>
      <c r="BH220" s="140">
        <f>IF(N220="sníž. přenesená",J220,0)</f>
        <v>0</v>
      </c>
      <c r="BI220" s="140">
        <f>IF(N220="nulová",J220,0)</f>
        <v>0</v>
      </c>
      <c r="BJ220" s="13" t="s">
        <v>86</v>
      </c>
      <c r="BK220" s="140">
        <f>ROUND(I220*H220,2)</f>
        <v>0</v>
      </c>
      <c r="BL220" s="13" t="s">
        <v>203</v>
      </c>
      <c r="BM220" s="139" t="s">
        <v>443</v>
      </c>
    </row>
    <row r="221" spans="2:65" s="1" customFormat="1" ht="16.5" customHeight="1">
      <c r="B221" s="28"/>
      <c r="C221" s="128" t="s">
        <v>444</v>
      </c>
      <c r="D221" s="128" t="s">
        <v>136</v>
      </c>
      <c r="E221" s="129" t="s">
        <v>445</v>
      </c>
      <c r="F221" s="130" t="s">
        <v>446</v>
      </c>
      <c r="G221" s="131" t="s">
        <v>139</v>
      </c>
      <c r="H221" s="132">
        <v>1.47</v>
      </c>
      <c r="I221" s="133"/>
      <c r="J221" s="134">
        <f>ROUND(I221*H221,2)</f>
        <v>0</v>
      </c>
      <c r="K221" s="130" t="s">
        <v>140</v>
      </c>
      <c r="L221" s="28"/>
      <c r="M221" s="135" t="s">
        <v>1</v>
      </c>
      <c r="N221" s="136" t="s">
        <v>43</v>
      </c>
      <c r="P221" s="137">
        <f>O221*H221</f>
        <v>0</v>
      </c>
      <c r="Q221" s="137">
        <v>1.2E-4</v>
      </c>
      <c r="R221" s="137">
        <f>Q221*H221</f>
        <v>1.7640000000000001E-4</v>
      </c>
      <c r="S221" s="137">
        <v>0</v>
      </c>
      <c r="T221" s="138">
        <f>S221*H221</f>
        <v>0</v>
      </c>
      <c r="AR221" s="139" t="s">
        <v>203</v>
      </c>
      <c r="AT221" s="139" t="s">
        <v>136</v>
      </c>
      <c r="AU221" s="139" t="s">
        <v>88</v>
      </c>
      <c r="AY221" s="13" t="s">
        <v>133</v>
      </c>
      <c r="BE221" s="140">
        <f>IF(N221="základní",J221,0)</f>
        <v>0</v>
      </c>
      <c r="BF221" s="140">
        <f>IF(N221="snížená",J221,0)</f>
        <v>0</v>
      </c>
      <c r="BG221" s="140">
        <f>IF(N221="zákl. přenesená",J221,0)</f>
        <v>0</v>
      </c>
      <c r="BH221" s="140">
        <f>IF(N221="sníž. přenesená",J221,0)</f>
        <v>0</v>
      </c>
      <c r="BI221" s="140">
        <f>IF(N221="nulová",J221,0)</f>
        <v>0</v>
      </c>
      <c r="BJ221" s="13" t="s">
        <v>86</v>
      </c>
      <c r="BK221" s="140">
        <f>ROUND(I221*H221,2)</f>
        <v>0</v>
      </c>
      <c r="BL221" s="13" t="s">
        <v>203</v>
      </c>
      <c r="BM221" s="139" t="s">
        <v>447</v>
      </c>
    </row>
    <row r="222" spans="2:65" s="1" customFormat="1" ht="19.5">
      <c r="B222" s="28"/>
      <c r="D222" s="141" t="s">
        <v>165</v>
      </c>
      <c r="F222" s="142" t="s">
        <v>448</v>
      </c>
      <c r="I222" s="143"/>
      <c r="L222" s="28"/>
      <c r="M222" s="144"/>
      <c r="T222" s="52"/>
      <c r="AT222" s="13" t="s">
        <v>165</v>
      </c>
      <c r="AU222" s="13" t="s">
        <v>88</v>
      </c>
    </row>
    <row r="223" spans="2:65" s="1" customFormat="1" ht="16.5" customHeight="1">
      <c r="B223" s="28"/>
      <c r="C223" s="128" t="s">
        <v>449</v>
      </c>
      <c r="D223" s="128" t="s">
        <v>136</v>
      </c>
      <c r="E223" s="129" t="s">
        <v>450</v>
      </c>
      <c r="F223" s="130" t="s">
        <v>451</v>
      </c>
      <c r="G223" s="131" t="s">
        <v>139</v>
      </c>
      <c r="H223" s="132">
        <v>41.4</v>
      </c>
      <c r="I223" s="133"/>
      <c r="J223" s="134">
        <f t="shared" ref="J223:J228" si="50">ROUND(I223*H223,2)</f>
        <v>0</v>
      </c>
      <c r="K223" s="130" t="s">
        <v>140</v>
      </c>
      <c r="L223" s="28"/>
      <c r="M223" s="135" t="s">
        <v>1</v>
      </c>
      <c r="N223" s="136" t="s">
        <v>43</v>
      </c>
      <c r="P223" s="137">
        <f t="shared" ref="P223:P228" si="51">O223*H223</f>
        <v>0</v>
      </c>
      <c r="Q223" s="137">
        <v>2.3000000000000001E-4</v>
      </c>
      <c r="R223" s="137">
        <f t="shared" ref="R223:R228" si="52">Q223*H223</f>
        <v>9.5219999999999992E-3</v>
      </c>
      <c r="S223" s="137">
        <v>0</v>
      </c>
      <c r="T223" s="138">
        <f t="shared" ref="T223:T228" si="53">S223*H223</f>
        <v>0</v>
      </c>
      <c r="AR223" s="139" t="s">
        <v>203</v>
      </c>
      <c r="AT223" s="139" t="s">
        <v>136</v>
      </c>
      <c r="AU223" s="139" t="s">
        <v>88</v>
      </c>
      <c r="AY223" s="13" t="s">
        <v>133</v>
      </c>
      <c r="BE223" s="140">
        <f t="shared" ref="BE223:BE228" si="54">IF(N223="základní",J223,0)</f>
        <v>0</v>
      </c>
      <c r="BF223" s="140">
        <f t="shared" ref="BF223:BF228" si="55">IF(N223="snížená",J223,0)</f>
        <v>0</v>
      </c>
      <c r="BG223" s="140">
        <f t="shared" ref="BG223:BG228" si="56">IF(N223="zákl. přenesená",J223,0)</f>
        <v>0</v>
      </c>
      <c r="BH223" s="140">
        <f t="shared" ref="BH223:BH228" si="57">IF(N223="sníž. přenesená",J223,0)</f>
        <v>0</v>
      </c>
      <c r="BI223" s="140">
        <f t="shared" ref="BI223:BI228" si="58">IF(N223="nulová",J223,0)</f>
        <v>0</v>
      </c>
      <c r="BJ223" s="13" t="s">
        <v>86</v>
      </c>
      <c r="BK223" s="140">
        <f t="shared" ref="BK223:BK228" si="59">ROUND(I223*H223,2)</f>
        <v>0</v>
      </c>
      <c r="BL223" s="13" t="s">
        <v>203</v>
      </c>
      <c r="BM223" s="139" t="s">
        <v>452</v>
      </c>
    </row>
    <row r="224" spans="2:65" s="1" customFormat="1" ht="16.5" customHeight="1">
      <c r="B224" s="28"/>
      <c r="C224" s="128" t="s">
        <v>453</v>
      </c>
      <c r="D224" s="128" t="s">
        <v>136</v>
      </c>
      <c r="E224" s="129" t="s">
        <v>454</v>
      </c>
      <c r="F224" s="130" t="s">
        <v>455</v>
      </c>
      <c r="G224" s="131" t="s">
        <v>139</v>
      </c>
      <c r="H224" s="132">
        <v>41.4</v>
      </c>
      <c r="I224" s="133"/>
      <c r="J224" s="134">
        <f t="shared" si="50"/>
        <v>0</v>
      </c>
      <c r="K224" s="130" t="s">
        <v>140</v>
      </c>
      <c r="L224" s="28"/>
      <c r="M224" s="135" t="s">
        <v>1</v>
      </c>
      <c r="N224" s="136" t="s">
        <v>43</v>
      </c>
      <c r="P224" s="137">
        <f t="shared" si="51"/>
        <v>0</v>
      </c>
      <c r="Q224" s="137">
        <v>0</v>
      </c>
      <c r="R224" s="137">
        <f t="shared" si="52"/>
        <v>0</v>
      </c>
      <c r="S224" s="137">
        <v>0</v>
      </c>
      <c r="T224" s="138">
        <f t="shared" si="53"/>
        <v>0</v>
      </c>
      <c r="AR224" s="139" t="s">
        <v>203</v>
      </c>
      <c r="AT224" s="139" t="s">
        <v>136</v>
      </c>
      <c r="AU224" s="139" t="s">
        <v>88</v>
      </c>
      <c r="AY224" s="13" t="s">
        <v>133</v>
      </c>
      <c r="BE224" s="140">
        <f t="shared" si="54"/>
        <v>0</v>
      </c>
      <c r="BF224" s="140">
        <f t="shared" si="55"/>
        <v>0</v>
      </c>
      <c r="BG224" s="140">
        <f t="shared" si="56"/>
        <v>0</v>
      </c>
      <c r="BH224" s="140">
        <f t="shared" si="57"/>
        <v>0</v>
      </c>
      <c r="BI224" s="140">
        <f t="shared" si="58"/>
        <v>0</v>
      </c>
      <c r="BJ224" s="13" t="s">
        <v>86</v>
      </c>
      <c r="BK224" s="140">
        <f t="shared" si="59"/>
        <v>0</v>
      </c>
      <c r="BL224" s="13" t="s">
        <v>203</v>
      </c>
      <c r="BM224" s="139" t="s">
        <v>456</v>
      </c>
    </row>
    <row r="225" spans="2:65" s="1" customFormat="1" ht="16.5" customHeight="1">
      <c r="B225" s="28"/>
      <c r="C225" s="128" t="s">
        <v>457</v>
      </c>
      <c r="D225" s="128" t="s">
        <v>136</v>
      </c>
      <c r="E225" s="129" t="s">
        <v>458</v>
      </c>
      <c r="F225" s="130" t="s">
        <v>459</v>
      </c>
      <c r="G225" s="131" t="s">
        <v>187</v>
      </c>
      <c r="H225" s="132">
        <v>32</v>
      </c>
      <c r="I225" s="133"/>
      <c r="J225" s="134">
        <f t="shared" si="50"/>
        <v>0</v>
      </c>
      <c r="K225" s="130" t="s">
        <v>140</v>
      </c>
      <c r="L225" s="28"/>
      <c r="M225" s="135" t="s">
        <v>1</v>
      </c>
      <c r="N225" s="136" t="s">
        <v>43</v>
      </c>
      <c r="P225" s="137">
        <f t="shared" si="51"/>
        <v>0</v>
      </c>
      <c r="Q225" s="137">
        <v>2.0000000000000002E-5</v>
      </c>
      <c r="R225" s="137">
        <f t="shared" si="52"/>
        <v>6.4000000000000005E-4</v>
      </c>
      <c r="S225" s="137">
        <v>0</v>
      </c>
      <c r="T225" s="138">
        <f t="shared" si="53"/>
        <v>0</v>
      </c>
      <c r="AR225" s="139" t="s">
        <v>203</v>
      </c>
      <c r="AT225" s="139" t="s">
        <v>136</v>
      </c>
      <c r="AU225" s="139" t="s">
        <v>88</v>
      </c>
      <c r="AY225" s="13" t="s">
        <v>133</v>
      </c>
      <c r="BE225" s="140">
        <f t="shared" si="54"/>
        <v>0</v>
      </c>
      <c r="BF225" s="140">
        <f t="shared" si="55"/>
        <v>0</v>
      </c>
      <c r="BG225" s="140">
        <f t="shared" si="56"/>
        <v>0</v>
      </c>
      <c r="BH225" s="140">
        <f t="shared" si="57"/>
        <v>0</v>
      </c>
      <c r="BI225" s="140">
        <f t="shared" si="58"/>
        <v>0</v>
      </c>
      <c r="BJ225" s="13" t="s">
        <v>86</v>
      </c>
      <c r="BK225" s="140">
        <f t="shared" si="59"/>
        <v>0</v>
      </c>
      <c r="BL225" s="13" t="s">
        <v>203</v>
      </c>
      <c r="BM225" s="139" t="s">
        <v>460</v>
      </c>
    </row>
    <row r="226" spans="2:65" s="1" customFormat="1" ht="16.5" customHeight="1">
      <c r="B226" s="28"/>
      <c r="C226" s="128" t="s">
        <v>461</v>
      </c>
      <c r="D226" s="128" t="s">
        <v>136</v>
      </c>
      <c r="E226" s="129" t="s">
        <v>462</v>
      </c>
      <c r="F226" s="130" t="s">
        <v>463</v>
      </c>
      <c r="G226" s="131" t="s">
        <v>139</v>
      </c>
      <c r="H226" s="132">
        <v>41.4</v>
      </c>
      <c r="I226" s="133"/>
      <c r="J226" s="134">
        <f t="shared" si="50"/>
        <v>0</v>
      </c>
      <c r="K226" s="130" t="s">
        <v>140</v>
      </c>
      <c r="L226" s="28"/>
      <c r="M226" s="135" t="s">
        <v>1</v>
      </c>
      <c r="N226" s="136" t="s">
        <v>43</v>
      </c>
      <c r="P226" s="137">
        <f t="shared" si="51"/>
        <v>0</v>
      </c>
      <c r="Q226" s="137">
        <v>1.7000000000000001E-4</v>
      </c>
      <c r="R226" s="137">
        <f t="shared" si="52"/>
        <v>7.038E-3</v>
      </c>
      <c r="S226" s="137">
        <v>0</v>
      </c>
      <c r="T226" s="138">
        <f t="shared" si="53"/>
        <v>0</v>
      </c>
      <c r="AR226" s="139" t="s">
        <v>203</v>
      </c>
      <c r="AT226" s="139" t="s">
        <v>136</v>
      </c>
      <c r="AU226" s="139" t="s">
        <v>88</v>
      </c>
      <c r="AY226" s="13" t="s">
        <v>133</v>
      </c>
      <c r="BE226" s="140">
        <f t="shared" si="54"/>
        <v>0</v>
      </c>
      <c r="BF226" s="140">
        <f t="shared" si="55"/>
        <v>0</v>
      </c>
      <c r="BG226" s="140">
        <f t="shared" si="56"/>
        <v>0</v>
      </c>
      <c r="BH226" s="140">
        <f t="shared" si="57"/>
        <v>0</v>
      </c>
      <c r="BI226" s="140">
        <f t="shared" si="58"/>
        <v>0</v>
      </c>
      <c r="BJ226" s="13" t="s">
        <v>86</v>
      </c>
      <c r="BK226" s="140">
        <f t="shared" si="59"/>
        <v>0</v>
      </c>
      <c r="BL226" s="13" t="s">
        <v>203</v>
      </c>
      <c r="BM226" s="139" t="s">
        <v>464</v>
      </c>
    </row>
    <row r="227" spans="2:65" s="1" customFormat="1" ht="16.5" customHeight="1">
      <c r="B227" s="28"/>
      <c r="C227" s="128" t="s">
        <v>465</v>
      </c>
      <c r="D227" s="128" t="s">
        <v>136</v>
      </c>
      <c r="E227" s="129" t="s">
        <v>466</v>
      </c>
      <c r="F227" s="130" t="s">
        <v>467</v>
      </c>
      <c r="G227" s="131" t="s">
        <v>187</v>
      </c>
      <c r="H227" s="132">
        <v>32</v>
      </c>
      <c r="I227" s="133"/>
      <c r="J227" s="134">
        <f t="shared" si="50"/>
        <v>0</v>
      </c>
      <c r="K227" s="130" t="s">
        <v>140</v>
      </c>
      <c r="L227" s="28"/>
      <c r="M227" s="135" t="s">
        <v>1</v>
      </c>
      <c r="N227" s="136" t="s">
        <v>43</v>
      </c>
      <c r="P227" s="137">
        <f t="shared" si="51"/>
        <v>0</v>
      </c>
      <c r="Q227" s="137">
        <v>2.0000000000000002E-5</v>
      </c>
      <c r="R227" s="137">
        <f t="shared" si="52"/>
        <v>6.4000000000000005E-4</v>
      </c>
      <c r="S227" s="137">
        <v>0</v>
      </c>
      <c r="T227" s="138">
        <f t="shared" si="53"/>
        <v>0</v>
      </c>
      <c r="AR227" s="139" t="s">
        <v>203</v>
      </c>
      <c r="AT227" s="139" t="s">
        <v>136</v>
      </c>
      <c r="AU227" s="139" t="s">
        <v>88</v>
      </c>
      <c r="AY227" s="13" t="s">
        <v>133</v>
      </c>
      <c r="BE227" s="140">
        <f t="shared" si="54"/>
        <v>0</v>
      </c>
      <c r="BF227" s="140">
        <f t="shared" si="55"/>
        <v>0</v>
      </c>
      <c r="BG227" s="140">
        <f t="shared" si="56"/>
        <v>0</v>
      </c>
      <c r="BH227" s="140">
        <f t="shared" si="57"/>
        <v>0</v>
      </c>
      <c r="BI227" s="140">
        <f t="shared" si="58"/>
        <v>0</v>
      </c>
      <c r="BJ227" s="13" t="s">
        <v>86</v>
      </c>
      <c r="BK227" s="140">
        <f t="shared" si="59"/>
        <v>0</v>
      </c>
      <c r="BL227" s="13" t="s">
        <v>203</v>
      </c>
      <c r="BM227" s="139" t="s">
        <v>468</v>
      </c>
    </row>
    <row r="228" spans="2:65" s="1" customFormat="1" ht="16.5" customHeight="1">
      <c r="B228" s="28"/>
      <c r="C228" s="128" t="s">
        <v>469</v>
      </c>
      <c r="D228" s="128" t="s">
        <v>136</v>
      </c>
      <c r="E228" s="129" t="s">
        <v>470</v>
      </c>
      <c r="F228" s="130" t="s">
        <v>471</v>
      </c>
      <c r="G228" s="131" t="s">
        <v>139</v>
      </c>
      <c r="H228" s="132">
        <v>41.4</v>
      </c>
      <c r="I228" s="133"/>
      <c r="J228" s="134">
        <f t="shared" si="50"/>
        <v>0</v>
      </c>
      <c r="K228" s="130" t="s">
        <v>140</v>
      </c>
      <c r="L228" s="28"/>
      <c r="M228" s="135" t="s">
        <v>1</v>
      </c>
      <c r="N228" s="136" t="s">
        <v>43</v>
      </c>
      <c r="P228" s="137">
        <f t="shared" si="51"/>
        <v>0</v>
      </c>
      <c r="Q228" s="137">
        <v>4.2999999999999999E-4</v>
      </c>
      <c r="R228" s="137">
        <f t="shared" si="52"/>
        <v>1.7801999999999998E-2</v>
      </c>
      <c r="S228" s="137">
        <v>0</v>
      </c>
      <c r="T228" s="138">
        <f t="shared" si="53"/>
        <v>0</v>
      </c>
      <c r="AR228" s="139" t="s">
        <v>203</v>
      </c>
      <c r="AT228" s="139" t="s">
        <v>136</v>
      </c>
      <c r="AU228" s="139" t="s">
        <v>88</v>
      </c>
      <c r="AY228" s="13" t="s">
        <v>133</v>
      </c>
      <c r="BE228" s="140">
        <f t="shared" si="54"/>
        <v>0</v>
      </c>
      <c r="BF228" s="140">
        <f t="shared" si="55"/>
        <v>0</v>
      </c>
      <c r="BG228" s="140">
        <f t="shared" si="56"/>
        <v>0</v>
      </c>
      <c r="BH228" s="140">
        <f t="shared" si="57"/>
        <v>0</v>
      </c>
      <c r="BI228" s="140">
        <f t="shared" si="58"/>
        <v>0</v>
      </c>
      <c r="BJ228" s="13" t="s">
        <v>86</v>
      </c>
      <c r="BK228" s="140">
        <f t="shared" si="59"/>
        <v>0</v>
      </c>
      <c r="BL228" s="13" t="s">
        <v>203</v>
      </c>
      <c r="BM228" s="139" t="s">
        <v>472</v>
      </c>
    </row>
    <row r="229" spans="2:65" s="1" customFormat="1" ht="19.5">
      <c r="B229" s="28"/>
      <c r="D229" s="141" t="s">
        <v>165</v>
      </c>
      <c r="F229" s="142" t="s">
        <v>473</v>
      </c>
      <c r="I229" s="143"/>
      <c r="L229" s="28"/>
      <c r="M229" s="144"/>
      <c r="T229" s="52"/>
      <c r="AT229" s="13" t="s">
        <v>165</v>
      </c>
      <c r="AU229" s="13" t="s">
        <v>88</v>
      </c>
    </row>
    <row r="230" spans="2:65" s="1" customFormat="1" ht="16.5" customHeight="1">
      <c r="B230" s="28"/>
      <c r="C230" s="128" t="s">
        <v>474</v>
      </c>
      <c r="D230" s="128" t="s">
        <v>136</v>
      </c>
      <c r="E230" s="129" t="s">
        <v>475</v>
      </c>
      <c r="F230" s="130" t="s">
        <v>476</v>
      </c>
      <c r="G230" s="131" t="s">
        <v>187</v>
      </c>
      <c r="H230" s="132">
        <v>32</v>
      </c>
      <c r="I230" s="133"/>
      <c r="J230" s="134">
        <f>ROUND(I230*H230,2)</f>
        <v>0</v>
      </c>
      <c r="K230" s="130" t="s">
        <v>140</v>
      </c>
      <c r="L230" s="28"/>
      <c r="M230" s="135" t="s">
        <v>1</v>
      </c>
      <c r="N230" s="136" t="s">
        <v>43</v>
      </c>
      <c r="P230" s="137">
        <f>O230*H230</f>
        <v>0</v>
      </c>
      <c r="Q230" s="137">
        <v>3.0000000000000001E-5</v>
      </c>
      <c r="R230" s="137">
        <f>Q230*H230</f>
        <v>9.6000000000000002E-4</v>
      </c>
      <c r="S230" s="137">
        <v>0</v>
      </c>
      <c r="T230" s="138">
        <f>S230*H230</f>
        <v>0</v>
      </c>
      <c r="AR230" s="139" t="s">
        <v>203</v>
      </c>
      <c r="AT230" s="139" t="s">
        <v>136</v>
      </c>
      <c r="AU230" s="139" t="s">
        <v>88</v>
      </c>
      <c r="AY230" s="13" t="s">
        <v>133</v>
      </c>
      <c r="BE230" s="140">
        <f>IF(N230="základní",J230,0)</f>
        <v>0</v>
      </c>
      <c r="BF230" s="140">
        <f>IF(N230="snížená",J230,0)</f>
        <v>0</v>
      </c>
      <c r="BG230" s="140">
        <f>IF(N230="zákl. přenesená",J230,0)</f>
        <v>0</v>
      </c>
      <c r="BH230" s="140">
        <f>IF(N230="sníž. přenesená",J230,0)</f>
        <v>0</v>
      </c>
      <c r="BI230" s="140">
        <f>IF(N230="nulová",J230,0)</f>
        <v>0</v>
      </c>
      <c r="BJ230" s="13" t="s">
        <v>86</v>
      </c>
      <c r="BK230" s="140">
        <f>ROUND(I230*H230,2)</f>
        <v>0</v>
      </c>
      <c r="BL230" s="13" t="s">
        <v>203</v>
      </c>
      <c r="BM230" s="139" t="s">
        <v>477</v>
      </c>
    </row>
    <row r="231" spans="2:65" s="1" customFormat="1" ht="19.5">
      <c r="B231" s="28"/>
      <c r="D231" s="141" t="s">
        <v>165</v>
      </c>
      <c r="F231" s="142" t="s">
        <v>478</v>
      </c>
      <c r="I231" s="143"/>
      <c r="L231" s="28"/>
      <c r="M231" s="144"/>
      <c r="T231" s="52"/>
      <c r="AT231" s="13" t="s">
        <v>165</v>
      </c>
      <c r="AU231" s="13" t="s">
        <v>88</v>
      </c>
    </row>
    <row r="232" spans="2:65" s="1" customFormat="1" ht="16.5" customHeight="1">
      <c r="B232" s="28"/>
      <c r="C232" s="128" t="s">
        <v>479</v>
      </c>
      <c r="D232" s="128" t="s">
        <v>136</v>
      </c>
      <c r="E232" s="129" t="s">
        <v>480</v>
      </c>
      <c r="F232" s="130" t="s">
        <v>481</v>
      </c>
      <c r="G232" s="131" t="s">
        <v>139</v>
      </c>
      <c r="H232" s="132">
        <v>16</v>
      </c>
      <c r="I232" s="133"/>
      <c r="J232" s="134">
        <f>ROUND(I232*H232,2)</f>
        <v>0</v>
      </c>
      <c r="K232" s="130" t="s">
        <v>140</v>
      </c>
      <c r="L232" s="28"/>
      <c r="M232" s="135" t="s">
        <v>1</v>
      </c>
      <c r="N232" s="136" t="s">
        <v>43</v>
      </c>
      <c r="P232" s="137">
        <f>O232*H232</f>
        <v>0</v>
      </c>
      <c r="Q232" s="137">
        <v>4.0000000000000003E-5</v>
      </c>
      <c r="R232" s="137">
        <f>Q232*H232</f>
        <v>6.4000000000000005E-4</v>
      </c>
      <c r="S232" s="137">
        <v>0</v>
      </c>
      <c r="T232" s="138">
        <f>S232*H232</f>
        <v>0</v>
      </c>
      <c r="AR232" s="139" t="s">
        <v>203</v>
      </c>
      <c r="AT232" s="139" t="s">
        <v>136</v>
      </c>
      <c r="AU232" s="139" t="s">
        <v>88</v>
      </c>
      <c r="AY232" s="13" t="s">
        <v>133</v>
      </c>
      <c r="BE232" s="140">
        <f>IF(N232="základní",J232,0)</f>
        <v>0</v>
      </c>
      <c r="BF232" s="140">
        <f>IF(N232="snížená",J232,0)</f>
        <v>0</v>
      </c>
      <c r="BG232" s="140">
        <f>IF(N232="zákl. přenesená",J232,0)</f>
        <v>0</v>
      </c>
      <c r="BH232" s="140">
        <f>IF(N232="sníž. přenesená",J232,0)</f>
        <v>0</v>
      </c>
      <c r="BI232" s="140">
        <f>IF(N232="nulová",J232,0)</f>
        <v>0</v>
      </c>
      <c r="BJ232" s="13" t="s">
        <v>86</v>
      </c>
      <c r="BK232" s="140">
        <f>ROUND(I232*H232,2)</f>
        <v>0</v>
      </c>
      <c r="BL232" s="13" t="s">
        <v>203</v>
      </c>
      <c r="BM232" s="139" t="s">
        <v>482</v>
      </c>
    </row>
    <row r="233" spans="2:65" s="11" customFormat="1" ht="22.9" customHeight="1">
      <c r="B233" s="116"/>
      <c r="D233" s="117" t="s">
        <v>77</v>
      </c>
      <c r="E233" s="126" t="s">
        <v>483</v>
      </c>
      <c r="F233" s="126" t="s">
        <v>484</v>
      </c>
      <c r="I233" s="119"/>
      <c r="J233" s="127">
        <f>BK233</f>
        <v>0</v>
      </c>
      <c r="L233" s="116"/>
      <c r="M233" s="121"/>
      <c r="P233" s="122">
        <f>SUM(P234:P236)</f>
        <v>0</v>
      </c>
      <c r="R233" s="122">
        <f>SUM(R234:R236)</f>
        <v>0.19275</v>
      </c>
      <c r="T233" s="123">
        <f>SUM(T234:T236)</f>
        <v>3.9835000000000002E-2</v>
      </c>
      <c r="AR233" s="117" t="s">
        <v>88</v>
      </c>
      <c r="AT233" s="124" t="s">
        <v>77</v>
      </c>
      <c r="AU233" s="124" t="s">
        <v>86</v>
      </c>
      <c r="AY233" s="117" t="s">
        <v>133</v>
      </c>
      <c r="BK233" s="125">
        <f>SUM(BK234:BK236)</f>
        <v>0</v>
      </c>
    </row>
    <row r="234" spans="2:65" s="1" customFormat="1" ht="16.5" customHeight="1">
      <c r="B234" s="28"/>
      <c r="C234" s="128" t="s">
        <v>485</v>
      </c>
      <c r="D234" s="128" t="s">
        <v>136</v>
      </c>
      <c r="E234" s="129" t="s">
        <v>486</v>
      </c>
      <c r="F234" s="130" t="s">
        <v>487</v>
      </c>
      <c r="G234" s="131" t="s">
        <v>139</v>
      </c>
      <c r="H234" s="132">
        <v>128.5</v>
      </c>
      <c r="I234" s="133"/>
      <c r="J234" s="134">
        <f>ROUND(I234*H234,2)</f>
        <v>0</v>
      </c>
      <c r="K234" s="130" t="s">
        <v>140</v>
      </c>
      <c r="L234" s="28"/>
      <c r="M234" s="135" t="s">
        <v>1</v>
      </c>
      <c r="N234" s="136" t="s">
        <v>43</v>
      </c>
      <c r="P234" s="137">
        <f>O234*H234</f>
        <v>0</v>
      </c>
      <c r="Q234" s="137">
        <v>1E-3</v>
      </c>
      <c r="R234" s="137">
        <f>Q234*H234</f>
        <v>0.1285</v>
      </c>
      <c r="S234" s="137">
        <v>3.1E-4</v>
      </c>
      <c r="T234" s="138">
        <f>S234*H234</f>
        <v>3.9835000000000002E-2</v>
      </c>
      <c r="AR234" s="139" t="s">
        <v>203</v>
      </c>
      <c r="AT234" s="139" t="s">
        <v>136</v>
      </c>
      <c r="AU234" s="139" t="s">
        <v>88</v>
      </c>
      <c r="AY234" s="13" t="s">
        <v>133</v>
      </c>
      <c r="BE234" s="140">
        <f>IF(N234="základní",J234,0)</f>
        <v>0</v>
      </c>
      <c r="BF234" s="140">
        <f>IF(N234="snížená",J234,0)</f>
        <v>0</v>
      </c>
      <c r="BG234" s="140">
        <f>IF(N234="zákl. přenesená",J234,0)</f>
        <v>0</v>
      </c>
      <c r="BH234" s="140">
        <f>IF(N234="sníž. přenesená",J234,0)</f>
        <v>0</v>
      </c>
      <c r="BI234" s="140">
        <f>IF(N234="nulová",J234,0)</f>
        <v>0</v>
      </c>
      <c r="BJ234" s="13" t="s">
        <v>86</v>
      </c>
      <c r="BK234" s="140">
        <f>ROUND(I234*H234,2)</f>
        <v>0</v>
      </c>
      <c r="BL234" s="13" t="s">
        <v>203</v>
      </c>
      <c r="BM234" s="139" t="s">
        <v>488</v>
      </c>
    </row>
    <row r="235" spans="2:65" s="1" customFormat="1" ht="16.5" customHeight="1">
      <c r="B235" s="28"/>
      <c r="C235" s="128" t="s">
        <v>489</v>
      </c>
      <c r="D235" s="128" t="s">
        <v>136</v>
      </c>
      <c r="E235" s="129" t="s">
        <v>490</v>
      </c>
      <c r="F235" s="130" t="s">
        <v>491</v>
      </c>
      <c r="G235" s="131" t="s">
        <v>139</v>
      </c>
      <c r="H235" s="132">
        <v>128.5</v>
      </c>
      <c r="I235" s="133"/>
      <c r="J235" s="134">
        <f>ROUND(I235*H235,2)</f>
        <v>0</v>
      </c>
      <c r="K235" s="130" t="s">
        <v>140</v>
      </c>
      <c r="L235" s="28"/>
      <c r="M235" s="135" t="s">
        <v>1</v>
      </c>
      <c r="N235" s="136" t="s">
        <v>43</v>
      </c>
      <c r="P235" s="137">
        <f>O235*H235</f>
        <v>0</v>
      </c>
      <c r="Q235" s="137">
        <v>2.1000000000000001E-4</v>
      </c>
      <c r="R235" s="137">
        <f>Q235*H235</f>
        <v>2.6985000000000002E-2</v>
      </c>
      <c r="S235" s="137">
        <v>0</v>
      </c>
      <c r="T235" s="138">
        <f>S235*H235</f>
        <v>0</v>
      </c>
      <c r="AR235" s="139" t="s">
        <v>203</v>
      </c>
      <c r="AT235" s="139" t="s">
        <v>136</v>
      </c>
      <c r="AU235" s="139" t="s">
        <v>88</v>
      </c>
      <c r="AY235" s="13" t="s">
        <v>133</v>
      </c>
      <c r="BE235" s="140">
        <f>IF(N235="základní",J235,0)</f>
        <v>0</v>
      </c>
      <c r="BF235" s="140">
        <f>IF(N235="snížená",J235,0)</f>
        <v>0</v>
      </c>
      <c r="BG235" s="140">
        <f>IF(N235="zákl. přenesená",J235,0)</f>
        <v>0</v>
      </c>
      <c r="BH235" s="140">
        <f>IF(N235="sníž. přenesená",J235,0)</f>
        <v>0</v>
      </c>
      <c r="BI235" s="140">
        <f>IF(N235="nulová",J235,0)</f>
        <v>0</v>
      </c>
      <c r="BJ235" s="13" t="s">
        <v>86</v>
      </c>
      <c r="BK235" s="140">
        <f>ROUND(I235*H235,2)</f>
        <v>0</v>
      </c>
      <c r="BL235" s="13" t="s">
        <v>203</v>
      </c>
      <c r="BM235" s="139" t="s">
        <v>492</v>
      </c>
    </row>
    <row r="236" spans="2:65" s="1" customFormat="1" ht="16.5" customHeight="1">
      <c r="B236" s="28"/>
      <c r="C236" s="128" t="s">
        <v>493</v>
      </c>
      <c r="D236" s="128" t="s">
        <v>136</v>
      </c>
      <c r="E236" s="129" t="s">
        <v>494</v>
      </c>
      <c r="F236" s="130" t="s">
        <v>495</v>
      </c>
      <c r="G236" s="131" t="s">
        <v>139</v>
      </c>
      <c r="H236" s="132">
        <v>128.5</v>
      </c>
      <c r="I236" s="133"/>
      <c r="J236" s="134">
        <f>ROUND(I236*H236,2)</f>
        <v>0</v>
      </c>
      <c r="K236" s="130" t="s">
        <v>140</v>
      </c>
      <c r="L236" s="28"/>
      <c r="M236" s="135" t="s">
        <v>1</v>
      </c>
      <c r="N236" s="136" t="s">
        <v>43</v>
      </c>
      <c r="P236" s="137">
        <f>O236*H236</f>
        <v>0</v>
      </c>
      <c r="Q236" s="137">
        <v>2.9E-4</v>
      </c>
      <c r="R236" s="137">
        <f>Q236*H236</f>
        <v>3.7265E-2</v>
      </c>
      <c r="S236" s="137">
        <v>0</v>
      </c>
      <c r="T236" s="138">
        <f>S236*H236</f>
        <v>0</v>
      </c>
      <c r="AR236" s="139" t="s">
        <v>203</v>
      </c>
      <c r="AT236" s="139" t="s">
        <v>136</v>
      </c>
      <c r="AU236" s="139" t="s">
        <v>88</v>
      </c>
      <c r="AY236" s="13" t="s">
        <v>133</v>
      </c>
      <c r="BE236" s="140">
        <f>IF(N236="základní",J236,0)</f>
        <v>0</v>
      </c>
      <c r="BF236" s="140">
        <f>IF(N236="snížená",J236,0)</f>
        <v>0</v>
      </c>
      <c r="BG236" s="140">
        <f>IF(N236="zákl. přenesená",J236,0)</f>
        <v>0</v>
      </c>
      <c r="BH236" s="140">
        <f>IF(N236="sníž. přenesená",J236,0)</f>
        <v>0</v>
      </c>
      <c r="BI236" s="140">
        <f>IF(N236="nulová",J236,0)</f>
        <v>0</v>
      </c>
      <c r="BJ236" s="13" t="s">
        <v>86</v>
      </c>
      <c r="BK236" s="140">
        <f>ROUND(I236*H236,2)</f>
        <v>0</v>
      </c>
      <c r="BL236" s="13" t="s">
        <v>203</v>
      </c>
      <c r="BM236" s="139" t="s">
        <v>496</v>
      </c>
    </row>
    <row r="237" spans="2:65" s="11" customFormat="1" ht="25.9" customHeight="1">
      <c r="B237" s="116"/>
      <c r="D237" s="117" t="s">
        <v>77</v>
      </c>
      <c r="E237" s="118" t="s">
        <v>497</v>
      </c>
      <c r="F237" s="118" t="s">
        <v>498</v>
      </c>
      <c r="I237" s="119"/>
      <c r="J237" s="120">
        <f>BK237</f>
        <v>0</v>
      </c>
      <c r="L237" s="116"/>
      <c r="M237" s="121"/>
      <c r="P237" s="122">
        <f>SUM(P238:P243)</f>
        <v>0</v>
      </c>
      <c r="R237" s="122">
        <f>SUM(R238:R243)</f>
        <v>0</v>
      </c>
      <c r="T237" s="123">
        <f>SUM(T238:T243)</f>
        <v>0</v>
      </c>
      <c r="AR237" s="117" t="s">
        <v>141</v>
      </c>
      <c r="AT237" s="124" t="s">
        <v>77</v>
      </c>
      <c r="AU237" s="124" t="s">
        <v>78</v>
      </c>
      <c r="AY237" s="117" t="s">
        <v>133</v>
      </c>
      <c r="BK237" s="125">
        <f>SUM(BK238:BK243)</f>
        <v>0</v>
      </c>
    </row>
    <row r="238" spans="2:65" s="1" customFormat="1" ht="16.5" customHeight="1">
      <c r="B238" s="28"/>
      <c r="C238" s="128" t="s">
        <v>499</v>
      </c>
      <c r="D238" s="128" t="s">
        <v>136</v>
      </c>
      <c r="E238" s="129" t="s">
        <v>500</v>
      </c>
      <c r="F238" s="130" t="s">
        <v>501</v>
      </c>
      <c r="G238" s="131" t="s">
        <v>502</v>
      </c>
      <c r="H238" s="132">
        <v>8</v>
      </c>
      <c r="I238" s="133"/>
      <c r="J238" s="134">
        <f>ROUND(I238*H238,2)</f>
        <v>0</v>
      </c>
      <c r="K238" s="130" t="s">
        <v>140</v>
      </c>
      <c r="L238" s="28"/>
      <c r="M238" s="135" t="s">
        <v>1</v>
      </c>
      <c r="N238" s="136" t="s">
        <v>43</v>
      </c>
      <c r="P238" s="137">
        <f>O238*H238</f>
        <v>0</v>
      </c>
      <c r="Q238" s="137">
        <v>0</v>
      </c>
      <c r="R238" s="137">
        <f>Q238*H238</f>
        <v>0</v>
      </c>
      <c r="S238" s="137">
        <v>0</v>
      </c>
      <c r="T238" s="138">
        <f>S238*H238</f>
        <v>0</v>
      </c>
      <c r="AR238" s="139" t="s">
        <v>503</v>
      </c>
      <c r="AT238" s="139" t="s">
        <v>136</v>
      </c>
      <c r="AU238" s="139" t="s">
        <v>86</v>
      </c>
      <c r="AY238" s="13" t="s">
        <v>133</v>
      </c>
      <c r="BE238" s="140">
        <f>IF(N238="základní",J238,0)</f>
        <v>0</v>
      </c>
      <c r="BF238" s="140">
        <f>IF(N238="snížená",J238,0)</f>
        <v>0</v>
      </c>
      <c r="BG238" s="140">
        <f>IF(N238="zákl. přenesená",J238,0)</f>
        <v>0</v>
      </c>
      <c r="BH238" s="140">
        <f>IF(N238="sníž. přenesená",J238,0)</f>
        <v>0</v>
      </c>
      <c r="BI238" s="140">
        <f>IF(N238="nulová",J238,0)</f>
        <v>0</v>
      </c>
      <c r="BJ238" s="13" t="s">
        <v>86</v>
      </c>
      <c r="BK238" s="140">
        <f>ROUND(I238*H238,2)</f>
        <v>0</v>
      </c>
      <c r="BL238" s="13" t="s">
        <v>503</v>
      </c>
      <c r="BM238" s="139" t="s">
        <v>504</v>
      </c>
    </row>
    <row r="239" spans="2:65" s="1" customFormat="1" ht="19.5">
      <c r="B239" s="28"/>
      <c r="D239" s="141" t="s">
        <v>165</v>
      </c>
      <c r="F239" s="142" t="s">
        <v>505</v>
      </c>
      <c r="I239" s="143"/>
      <c r="L239" s="28"/>
      <c r="M239" s="144"/>
      <c r="T239" s="52"/>
      <c r="AT239" s="13" t="s">
        <v>165</v>
      </c>
      <c r="AU239" s="13" t="s">
        <v>86</v>
      </c>
    </row>
    <row r="240" spans="2:65" s="1" customFormat="1" ht="16.5" customHeight="1">
      <c r="B240" s="28"/>
      <c r="C240" s="128" t="s">
        <v>506</v>
      </c>
      <c r="D240" s="128" t="s">
        <v>136</v>
      </c>
      <c r="E240" s="129" t="s">
        <v>507</v>
      </c>
      <c r="F240" s="130" t="s">
        <v>508</v>
      </c>
      <c r="G240" s="131" t="s">
        <v>502</v>
      </c>
      <c r="H240" s="132">
        <v>8</v>
      </c>
      <c r="I240" s="133"/>
      <c r="J240" s="134">
        <f>ROUND(I240*H240,2)</f>
        <v>0</v>
      </c>
      <c r="K240" s="130" t="s">
        <v>140</v>
      </c>
      <c r="L240" s="28"/>
      <c r="M240" s="135" t="s">
        <v>1</v>
      </c>
      <c r="N240" s="136" t="s">
        <v>43</v>
      </c>
      <c r="P240" s="137">
        <f>O240*H240</f>
        <v>0</v>
      </c>
      <c r="Q240" s="137">
        <v>0</v>
      </c>
      <c r="R240" s="137">
        <f>Q240*H240</f>
        <v>0</v>
      </c>
      <c r="S240" s="137">
        <v>0</v>
      </c>
      <c r="T240" s="138">
        <f>S240*H240</f>
        <v>0</v>
      </c>
      <c r="AR240" s="139" t="s">
        <v>503</v>
      </c>
      <c r="AT240" s="139" t="s">
        <v>136</v>
      </c>
      <c r="AU240" s="139" t="s">
        <v>86</v>
      </c>
      <c r="AY240" s="13" t="s">
        <v>133</v>
      </c>
      <c r="BE240" s="140">
        <f>IF(N240="základní",J240,0)</f>
        <v>0</v>
      </c>
      <c r="BF240" s="140">
        <f>IF(N240="snížená",J240,0)</f>
        <v>0</v>
      </c>
      <c r="BG240" s="140">
        <f>IF(N240="zákl. přenesená",J240,0)</f>
        <v>0</v>
      </c>
      <c r="BH240" s="140">
        <f>IF(N240="sníž. přenesená",J240,0)</f>
        <v>0</v>
      </c>
      <c r="BI240" s="140">
        <f>IF(N240="nulová",J240,0)</f>
        <v>0</v>
      </c>
      <c r="BJ240" s="13" t="s">
        <v>86</v>
      </c>
      <c r="BK240" s="140">
        <f>ROUND(I240*H240,2)</f>
        <v>0</v>
      </c>
      <c r="BL240" s="13" t="s">
        <v>503</v>
      </c>
      <c r="BM240" s="139" t="s">
        <v>509</v>
      </c>
    </row>
    <row r="241" spans="2:65" s="1" customFormat="1" ht="19.5">
      <c r="B241" s="28"/>
      <c r="D241" s="141" t="s">
        <v>165</v>
      </c>
      <c r="F241" s="142" t="s">
        <v>505</v>
      </c>
      <c r="I241" s="143"/>
      <c r="L241" s="28"/>
      <c r="M241" s="144"/>
      <c r="T241" s="52"/>
      <c r="AT241" s="13" t="s">
        <v>165</v>
      </c>
      <c r="AU241" s="13" t="s">
        <v>86</v>
      </c>
    </row>
    <row r="242" spans="2:65" s="1" customFormat="1" ht="16.5" customHeight="1">
      <c r="B242" s="28"/>
      <c r="C242" s="128" t="s">
        <v>510</v>
      </c>
      <c r="D242" s="128" t="s">
        <v>136</v>
      </c>
      <c r="E242" s="129" t="s">
        <v>511</v>
      </c>
      <c r="F242" s="130" t="s">
        <v>512</v>
      </c>
      <c r="G242" s="131" t="s">
        <v>502</v>
      </c>
      <c r="H242" s="132">
        <v>10</v>
      </c>
      <c r="I242" s="133"/>
      <c r="J242" s="134">
        <f>ROUND(I242*H242,2)</f>
        <v>0</v>
      </c>
      <c r="K242" s="130" t="s">
        <v>140</v>
      </c>
      <c r="L242" s="28"/>
      <c r="M242" s="135" t="s">
        <v>1</v>
      </c>
      <c r="N242" s="136" t="s">
        <v>43</v>
      </c>
      <c r="P242" s="137">
        <f>O242*H242</f>
        <v>0</v>
      </c>
      <c r="Q242" s="137">
        <v>0</v>
      </c>
      <c r="R242" s="137">
        <f>Q242*H242</f>
        <v>0</v>
      </c>
      <c r="S242" s="137">
        <v>0</v>
      </c>
      <c r="T242" s="138">
        <f>S242*H242</f>
        <v>0</v>
      </c>
      <c r="AR242" s="139" t="s">
        <v>503</v>
      </c>
      <c r="AT242" s="139" t="s">
        <v>136</v>
      </c>
      <c r="AU242" s="139" t="s">
        <v>86</v>
      </c>
      <c r="AY242" s="13" t="s">
        <v>133</v>
      </c>
      <c r="BE242" s="140">
        <f>IF(N242="základní",J242,0)</f>
        <v>0</v>
      </c>
      <c r="BF242" s="140">
        <f>IF(N242="snížená",J242,0)</f>
        <v>0</v>
      </c>
      <c r="BG242" s="140">
        <f>IF(N242="zákl. přenesená",J242,0)</f>
        <v>0</v>
      </c>
      <c r="BH242" s="140">
        <f>IF(N242="sníž. přenesená",J242,0)</f>
        <v>0</v>
      </c>
      <c r="BI242" s="140">
        <f>IF(N242="nulová",J242,0)</f>
        <v>0</v>
      </c>
      <c r="BJ242" s="13" t="s">
        <v>86</v>
      </c>
      <c r="BK242" s="140">
        <f>ROUND(I242*H242,2)</f>
        <v>0</v>
      </c>
      <c r="BL242" s="13" t="s">
        <v>503</v>
      </c>
      <c r="BM242" s="139" t="s">
        <v>513</v>
      </c>
    </row>
    <row r="243" spans="2:65" s="1" customFormat="1" ht="19.5">
      <c r="B243" s="28"/>
      <c r="D243" s="141" t="s">
        <v>165</v>
      </c>
      <c r="F243" s="142" t="s">
        <v>514</v>
      </c>
      <c r="I243" s="143"/>
      <c r="L243" s="28"/>
      <c r="M243" s="155"/>
      <c r="N243" s="156"/>
      <c r="O243" s="156"/>
      <c r="P243" s="156"/>
      <c r="Q243" s="156"/>
      <c r="R243" s="156"/>
      <c r="S243" s="156"/>
      <c r="T243" s="157"/>
      <c r="AT243" s="13" t="s">
        <v>165</v>
      </c>
      <c r="AU243" s="13" t="s">
        <v>86</v>
      </c>
    </row>
    <row r="244" spans="2:65" s="1" customFormat="1" ht="6.95" customHeight="1">
      <c r="B244" s="40"/>
      <c r="C244" s="41"/>
      <c r="D244" s="41"/>
      <c r="E244" s="41"/>
      <c r="F244" s="41"/>
      <c r="G244" s="41"/>
      <c r="H244" s="41"/>
      <c r="I244" s="41"/>
      <c r="J244" s="41"/>
      <c r="K244" s="41"/>
      <c r="L244" s="28"/>
    </row>
  </sheetData>
  <sheetProtection algorithmName="SHA-512" hashValue="Afod0LLyPdtuB6Ro4h1Q1latUV8Ie0FemGDwzOX271vzjUMCAcJVqPg6022PekQn3fOfiq9Jnr49CnJhlLnAJQ==" saltValue="y7T4kZW/MFfpwQudjGEnWWTwzLAiNwF0Swby1K/BPBMTLiYPM6CfFvlIVQw9qm86StDut35Eugn/IR1dxsNT0g==" spinCount="100000" sheet="1" objects="1" scenarios="1" formatColumns="0" formatRows="0" autoFilter="0"/>
  <autoFilter ref="C129:K243" xr:uid="{00000000-0009-0000-0000-000001000000}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03"/>
  <sheetViews>
    <sheetView showGridLines="0" topLeftCell="A136" workbookViewId="0">
      <selection activeCell="K136" sqref="K1:K1048576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AT2" s="13" t="s">
        <v>91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88</v>
      </c>
    </row>
    <row r="4" spans="2:46" ht="24.95" customHeight="1">
      <c r="B4" s="16"/>
      <c r="D4" s="17" t="s">
        <v>95</v>
      </c>
      <c r="L4" s="16"/>
      <c r="M4" s="84" t="s">
        <v>10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00" t="str">
        <f>'Rekapitulace stavby'!K6</f>
        <v>Modernizace a digitalizace učebny jazyků - Základní škola Stříbro, Gagarinova 1039, Stříbro, PSČ 349 01</v>
      </c>
      <c r="F7" s="201"/>
      <c r="G7" s="201"/>
      <c r="H7" s="201"/>
      <c r="L7" s="16"/>
    </row>
    <row r="8" spans="2:46" s="1" customFormat="1" ht="12" customHeight="1">
      <c r="B8" s="28"/>
      <c r="D8" s="23" t="s">
        <v>96</v>
      </c>
      <c r="L8" s="28"/>
    </row>
    <row r="9" spans="2:46" s="1" customFormat="1" ht="16.5" customHeight="1">
      <c r="B9" s="28"/>
      <c r="E9" s="181" t="s">
        <v>515</v>
      </c>
      <c r="F9" s="202"/>
      <c r="G9" s="202"/>
      <c r="H9" s="202"/>
      <c r="L9" s="28"/>
    </row>
    <row r="10" spans="2:46" s="1" customFormat="1" ht="11.25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5. 3. 2025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24</v>
      </c>
      <c r="I14" s="23" t="s">
        <v>25</v>
      </c>
      <c r="J14" s="21" t="s">
        <v>26</v>
      </c>
      <c r="L14" s="28"/>
    </row>
    <row r="15" spans="2:46" s="1" customFormat="1" ht="18" customHeight="1">
      <c r="B15" s="28"/>
      <c r="E15" s="21" t="s">
        <v>21</v>
      </c>
      <c r="I15" s="23" t="s">
        <v>27</v>
      </c>
      <c r="J15" s="21" t="s">
        <v>1</v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28</v>
      </c>
      <c r="I17" s="23" t="s">
        <v>25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03" t="str">
        <f>'Rekapitulace stavby'!E14</f>
        <v>Vyplň údaj</v>
      </c>
      <c r="F18" s="165"/>
      <c r="G18" s="165"/>
      <c r="H18" s="165"/>
      <c r="I18" s="23" t="s">
        <v>27</v>
      </c>
      <c r="J18" s="24" t="str">
        <f>'Rekapitulace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30</v>
      </c>
      <c r="I20" s="23" t="s">
        <v>25</v>
      </c>
      <c r="J20" s="21" t="s">
        <v>31</v>
      </c>
      <c r="L20" s="28"/>
    </row>
    <row r="21" spans="2:12" s="1" customFormat="1" ht="18" customHeight="1">
      <c r="B21" s="28"/>
      <c r="E21" s="21" t="s">
        <v>32</v>
      </c>
      <c r="I21" s="23" t="s">
        <v>27</v>
      </c>
      <c r="J21" s="21" t="s">
        <v>1</v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34</v>
      </c>
      <c r="I23" s="23" t="s">
        <v>25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27</v>
      </c>
      <c r="J24" s="21" t="str">
        <f>IF('Rekapitulace stavby'!AN20="","",'Rekapitulace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36</v>
      </c>
      <c r="L26" s="28"/>
    </row>
    <row r="27" spans="2:12" s="7" customFormat="1" ht="167.25" customHeight="1">
      <c r="B27" s="85"/>
      <c r="E27" s="170" t="s">
        <v>98</v>
      </c>
      <c r="F27" s="170"/>
      <c r="G27" s="170"/>
      <c r="H27" s="170"/>
      <c r="L27" s="85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6" t="s">
        <v>38</v>
      </c>
      <c r="J30" s="62">
        <f>ROUND(J135,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40</v>
      </c>
      <c r="I32" s="31" t="s">
        <v>39</v>
      </c>
      <c r="J32" s="31" t="s">
        <v>41</v>
      </c>
      <c r="L32" s="28"/>
    </row>
    <row r="33" spans="2:12" s="1" customFormat="1" ht="14.45" customHeight="1">
      <c r="B33" s="28"/>
      <c r="D33" s="51" t="s">
        <v>42</v>
      </c>
      <c r="E33" s="23" t="s">
        <v>43</v>
      </c>
      <c r="F33" s="87">
        <f>ROUND((SUM(BE135:BE202)),  2)</f>
        <v>0</v>
      </c>
      <c r="I33" s="88">
        <v>0.21</v>
      </c>
      <c r="J33" s="87">
        <f>ROUND(((SUM(BE135:BE202))*I33),  2)</f>
        <v>0</v>
      </c>
      <c r="L33" s="28"/>
    </row>
    <row r="34" spans="2:12" s="1" customFormat="1" ht="14.45" customHeight="1">
      <c r="B34" s="28"/>
      <c r="E34" s="23" t="s">
        <v>44</v>
      </c>
      <c r="F34" s="87">
        <f>ROUND((SUM(BF135:BF202)),  2)</f>
        <v>0</v>
      </c>
      <c r="I34" s="88">
        <v>0.12</v>
      </c>
      <c r="J34" s="87">
        <f>ROUND(((SUM(BF135:BF202))*I34),  2)</f>
        <v>0</v>
      </c>
      <c r="L34" s="28"/>
    </row>
    <row r="35" spans="2:12" s="1" customFormat="1" ht="14.45" hidden="1" customHeight="1">
      <c r="B35" s="28"/>
      <c r="E35" s="23" t="s">
        <v>45</v>
      </c>
      <c r="F35" s="87">
        <f>ROUND((SUM(BG135:BG202)),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46</v>
      </c>
      <c r="F36" s="87">
        <f>ROUND((SUM(BH135:BH202)),  2)</f>
        <v>0</v>
      </c>
      <c r="I36" s="88">
        <v>0.12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47</v>
      </c>
      <c r="F37" s="87">
        <f>ROUND((SUM(BI135:BI202)),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48</v>
      </c>
      <c r="E39" s="53"/>
      <c r="F39" s="53"/>
      <c r="G39" s="91" t="s">
        <v>49</v>
      </c>
      <c r="H39" s="92" t="s">
        <v>50</v>
      </c>
      <c r="I39" s="53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51</v>
      </c>
      <c r="E50" s="38"/>
      <c r="F50" s="38"/>
      <c r="G50" s="37" t="s">
        <v>52</v>
      </c>
      <c r="H50" s="38"/>
      <c r="I50" s="38"/>
      <c r="J50" s="38"/>
      <c r="K50" s="38"/>
      <c r="L50" s="28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28"/>
      <c r="D61" s="39" t="s">
        <v>53</v>
      </c>
      <c r="E61" s="30"/>
      <c r="F61" s="95" t="s">
        <v>54</v>
      </c>
      <c r="G61" s="39" t="s">
        <v>53</v>
      </c>
      <c r="H61" s="30"/>
      <c r="I61" s="30"/>
      <c r="J61" s="96" t="s">
        <v>54</v>
      </c>
      <c r="K61" s="30"/>
      <c r="L61" s="28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28"/>
      <c r="D65" s="37" t="s">
        <v>55</v>
      </c>
      <c r="E65" s="38"/>
      <c r="F65" s="38"/>
      <c r="G65" s="37" t="s">
        <v>56</v>
      </c>
      <c r="H65" s="38"/>
      <c r="I65" s="38"/>
      <c r="J65" s="38"/>
      <c r="K65" s="38"/>
      <c r="L65" s="28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28"/>
      <c r="D76" s="39" t="s">
        <v>53</v>
      </c>
      <c r="E76" s="30"/>
      <c r="F76" s="95" t="s">
        <v>54</v>
      </c>
      <c r="G76" s="39" t="s">
        <v>53</v>
      </c>
      <c r="H76" s="30"/>
      <c r="I76" s="30"/>
      <c r="J76" s="96" t="s">
        <v>54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99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00" t="str">
        <f>E7</f>
        <v>Modernizace a digitalizace učebny jazyků - Základní škola Stříbro, Gagarinova 1039, Stříbro, PSČ 349 01</v>
      </c>
      <c r="F85" s="201"/>
      <c r="G85" s="201"/>
      <c r="H85" s="201"/>
      <c r="L85" s="28"/>
    </row>
    <row r="86" spans="2:47" s="1" customFormat="1" ht="12" customHeight="1">
      <c r="B86" s="28"/>
      <c r="C86" s="23" t="s">
        <v>96</v>
      </c>
      <c r="L86" s="28"/>
    </row>
    <row r="87" spans="2:47" s="1" customFormat="1" ht="16.5" customHeight="1">
      <c r="B87" s="28"/>
      <c r="E87" s="181" t="str">
        <f>E9</f>
        <v>EI - Elektroinstalace učeben a přilehlých prostor</v>
      </c>
      <c r="F87" s="202"/>
      <c r="G87" s="202"/>
      <c r="H87" s="202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>Základní škola Stříbro, Gagarinova 1039 Stříbro</v>
      </c>
      <c r="I89" s="23" t="s">
        <v>22</v>
      </c>
      <c r="J89" s="48" t="str">
        <f>IF(J12="","",J12)</f>
        <v>5. 3. 2025</v>
      </c>
      <c r="L89" s="28"/>
    </row>
    <row r="90" spans="2:47" s="1" customFormat="1" ht="6.95" customHeight="1">
      <c r="B90" s="28"/>
      <c r="L90" s="28"/>
    </row>
    <row r="91" spans="2:47" s="1" customFormat="1" ht="40.15" customHeight="1">
      <c r="B91" s="28"/>
      <c r="C91" s="23" t="s">
        <v>24</v>
      </c>
      <c r="F91" s="21" t="str">
        <f>E15</f>
        <v>Základní škola Stříbro, Gagarinova 1039 Stříbro</v>
      </c>
      <c r="I91" s="23" t="s">
        <v>30</v>
      </c>
      <c r="J91" s="26" t="str">
        <f>E21</f>
        <v>Stebau s.r.o., Jižní 870, 500 03 Hradec Králové</v>
      </c>
      <c r="L91" s="28"/>
    </row>
    <row r="92" spans="2:47" s="1" customFormat="1" ht="15.2" customHeight="1">
      <c r="B92" s="28"/>
      <c r="C92" s="23" t="s">
        <v>28</v>
      </c>
      <c r="F92" s="21" t="str">
        <f>IF(E18="","",E18)</f>
        <v>Vyplň údaj</v>
      </c>
      <c r="I92" s="23" t="s">
        <v>34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100</v>
      </c>
      <c r="D94" s="89"/>
      <c r="E94" s="89"/>
      <c r="F94" s="89"/>
      <c r="G94" s="89"/>
      <c r="H94" s="89"/>
      <c r="I94" s="89"/>
      <c r="J94" s="98" t="s">
        <v>101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102</v>
      </c>
      <c r="J96" s="62">
        <f>J135</f>
        <v>0</v>
      </c>
      <c r="L96" s="28"/>
      <c r="AU96" s="13" t="s">
        <v>103</v>
      </c>
    </row>
    <row r="97" spans="2:12" s="8" customFormat="1" ht="24.95" customHeight="1">
      <c r="B97" s="100"/>
      <c r="D97" s="101" t="s">
        <v>516</v>
      </c>
      <c r="E97" s="102"/>
      <c r="F97" s="102"/>
      <c r="G97" s="102"/>
      <c r="H97" s="102"/>
      <c r="I97" s="102"/>
      <c r="J97" s="103">
        <f>J136</f>
        <v>0</v>
      </c>
      <c r="L97" s="100"/>
    </row>
    <row r="98" spans="2:12" s="8" customFormat="1" ht="24.95" customHeight="1">
      <c r="B98" s="100"/>
      <c r="D98" s="101" t="s">
        <v>517</v>
      </c>
      <c r="E98" s="102"/>
      <c r="F98" s="102"/>
      <c r="G98" s="102"/>
      <c r="H98" s="102"/>
      <c r="I98" s="102"/>
      <c r="J98" s="103">
        <f>J145</f>
        <v>0</v>
      </c>
      <c r="L98" s="100"/>
    </row>
    <row r="99" spans="2:12" s="9" customFormat="1" ht="19.899999999999999" customHeight="1">
      <c r="B99" s="104"/>
      <c r="D99" s="105" t="s">
        <v>518</v>
      </c>
      <c r="E99" s="106"/>
      <c r="F99" s="106"/>
      <c r="G99" s="106"/>
      <c r="H99" s="106"/>
      <c r="I99" s="106"/>
      <c r="J99" s="107">
        <f>J147</f>
        <v>0</v>
      </c>
      <c r="L99" s="104"/>
    </row>
    <row r="100" spans="2:12" s="9" customFormat="1" ht="19.899999999999999" customHeight="1">
      <c r="B100" s="104"/>
      <c r="D100" s="105" t="s">
        <v>519</v>
      </c>
      <c r="E100" s="106"/>
      <c r="F100" s="106"/>
      <c r="G100" s="106"/>
      <c r="H100" s="106"/>
      <c r="I100" s="106"/>
      <c r="J100" s="107">
        <f>J149</f>
        <v>0</v>
      </c>
      <c r="L100" s="104"/>
    </row>
    <row r="101" spans="2:12" s="9" customFormat="1" ht="19.899999999999999" customHeight="1">
      <c r="B101" s="104"/>
      <c r="D101" s="105" t="s">
        <v>520</v>
      </c>
      <c r="E101" s="106"/>
      <c r="F101" s="106"/>
      <c r="G101" s="106"/>
      <c r="H101" s="106"/>
      <c r="I101" s="106"/>
      <c r="J101" s="107">
        <f>J151</f>
        <v>0</v>
      </c>
      <c r="L101" s="104"/>
    </row>
    <row r="102" spans="2:12" s="9" customFormat="1" ht="19.899999999999999" customHeight="1">
      <c r="B102" s="104"/>
      <c r="D102" s="105" t="s">
        <v>521</v>
      </c>
      <c r="E102" s="106"/>
      <c r="F102" s="106"/>
      <c r="G102" s="106"/>
      <c r="H102" s="106"/>
      <c r="I102" s="106"/>
      <c r="J102" s="107">
        <f>J154</f>
        <v>0</v>
      </c>
      <c r="L102" s="104"/>
    </row>
    <row r="103" spans="2:12" s="9" customFormat="1" ht="19.899999999999999" customHeight="1">
      <c r="B103" s="104"/>
      <c r="D103" s="105" t="s">
        <v>522</v>
      </c>
      <c r="E103" s="106"/>
      <c r="F103" s="106"/>
      <c r="G103" s="106"/>
      <c r="H103" s="106"/>
      <c r="I103" s="106"/>
      <c r="J103" s="107">
        <f>J157</f>
        <v>0</v>
      </c>
      <c r="L103" s="104"/>
    </row>
    <row r="104" spans="2:12" s="9" customFormat="1" ht="19.899999999999999" customHeight="1">
      <c r="B104" s="104"/>
      <c r="D104" s="105" t="s">
        <v>523</v>
      </c>
      <c r="E104" s="106"/>
      <c r="F104" s="106"/>
      <c r="G104" s="106"/>
      <c r="H104" s="106"/>
      <c r="I104" s="106"/>
      <c r="J104" s="107">
        <f>J159</f>
        <v>0</v>
      </c>
      <c r="L104" s="104"/>
    </row>
    <row r="105" spans="2:12" s="9" customFormat="1" ht="19.899999999999999" customHeight="1">
      <c r="B105" s="104"/>
      <c r="D105" s="105" t="s">
        <v>524</v>
      </c>
      <c r="E105" s="106"/>
      <c r="F105" s="106"/>
      <c r="G105" s="106"/>
      <c r="H105" s="106"/>
      <c r="I105" s="106"/>
      <c r="J105" s="107">
        <f>J163</f>
        <v>0</v>
      </c>
      <c r="L105" s="104"/>
    </row>
    <row r="106" spans="2:12" s="9" customFormat="1" ht="19.899999999999999" customHeight="1">
      <c r="B106" s="104"/>
      <c r="D106" s="105" t="s">
        <v>524</v>
      </c>
      <c r="E106" s="106"/>
      <c r="F106" s="106"/>
      <c r="G106" s="106"/>
      <c r="H106" s="106"/>
      <c r="I106" s="106"/>
      <c r="J106" s="107">
        <f>J167</f>
        <v>0</v>
      </c>
      <c r="L106" s="104"/>
    </row>
    <row r="107" spans="2:12" s="9" customFormat="1" ht="19.899999999999999" customHeight="1">
      <c r="B107" s="104"/>
      <c r="D107" s="105" t="s">
        <v>525</v>
      </c>
      <c r="E107" s="106"/>
      <c r="F107" s="106"/>
      <c r="G107" s="106"/>
      <c r="H107" s="106"/>
      <c r="I107" s="106"/>
      <c r="J107" s="107">
        <f>J170</f>
        <v>0</v>
      </c>
      <c r="L107" s="104"/>
    </row>
    <row r="108" spans="2:12" s="9" customFormat="1" ht="19.899999999999999" customHeight="1">
      <c r="B108" s="104"/>
      <c r="D108" s="105" t="s">
        <v>526</v>
      </c>
      <c r="E108" s="106"/>
      <c r="F108" s="106"/>
      <c r="G108" s="106"/>
      <c r="H108" s="106"/>
      <c r="I108" s="106"/>
      <c r="J108" s="107">
        <f>J172</f>
        <v>0</v>
      </c>
      <c r="L108" s="104"/>
    </row>
    <row r="109" spans="2:12" s="9" customFormat="1" ht="19.899999999999999" customHeight="1">
      <c r="B109" s="104"/>
      <c r="D109" s="105" t="s">
        <v>527</v>
      </c>
      <c r="E109" s="106"/>
      <c r="F109" s="106"/>
      <c r="G109" s="106"/>
      <c r="H109" s="106"/>
      <c r="I109" s="106"/>
      <c r="J109" s="107">
        <f>J175</f>
        <v>0</v>
      </c>
      <c r="L109" s="104"/>
    </row>
    <row r="110" spans="2:12" s="9" customFormat="1" ht="19.899999999999999" customHeight="1">
      <c r="B110" s="104"/>
      <c r="D110" s="105" t="s">
        <v>528</v>
      </c>
      <c r="E110" s="106"/>
      <c r="F110" s="106"/>
      <c r="G110" s="106"/>
      <c r="H110" s="106"/>
      <c r="I110" s="106"/>
      <c r="J110" s="107">
        <f>J178</f>
        <v>0</v>
      </c>
      <c r="L110" s="104"/>
    </row>
    <row r="111" spans="2:12" s="9" customFormat="1" ht="19.899999999999999" customHeight="1">
      <c r="B111" s="104"/>
      <c r="D111" s="105" t="s">
        <v>529</v>
      </c>
      <c r="E111" s="106"/>
      <c r="F111" s="106"/>
      <c r="G111" s="106"/>
      <c r="H111" s="106"/>
      <c r="I111" s="106"/>
      <c r="J111" s="107">
        <f>J180</f>
        <v>0</v>
      </c>
      <c r="L111" s="104"/>
    </row>
    <row r="112" spans="2:12" s="9" customFormat="1" ht="19.899999999999999" customHeight="1">
      <c r="B112" s="104"/>
      <c r="D112" s="105" t="s">
        <v>530</v>
      </c>
      <c r="E112" s="106"/>
      <c r="F112" s="106"/>
      <c r="G112" s="106"/>
      <c r="H112" s="106"/>
      <c r="I112" s="106"/>
      <c r="J112" s="107">
        <f>J184</f>
        <v>0</v>
      </c>
      <c r="L112" s="104"/>
    </row>
    <row r="113" spans="2:12" s="9" customFormat="1" ht="19.899999999999999" customHeight="1">
      <c r="B113" s="104"/>
      <c r="D113" s="105" t="s">
        <v>531</v>
      </c>
      <c r="E113" s="106"/>
      <c r="F113" s="106"/>
      <c r="G113" s="106"/>
      <c r="H113" s="106"/>
      <c r="I113" s="106"/>
      <c r="J113" s="107">
        <f>J186</f>
        <v>0</v>
      </c>
      <c r="L113" s="104"/>
    </row>
    <row r="114" spans="2:12" s="9" customFormat="1" ht="19.899999999999999" customHeight="1">
      <c r="B114" s="104"/>
      <c r="D114" s="105" t="s">
        <v>532</v>
      </c>
      <c r="E114" s="106"/>
      <c r="F114" s="106"/>
      <c r="G114" s="106"/>
      <c r="H114" s="106"/>
      <c r="I114" s="106"/>
      <c r="J114" s="107">
        <f>J188</f>
        <v>0</v>
      </c>
      <c r="L114" s="104"/>
    </row>
    <row r="115" spans="2:12" s="8" customFormat="1" ht="24.95" customHeight="1">
      <c r="B115" s="100"/>
      <c r="D115" s="101" t="s">
        <v>533</v>
      </c>
      <c r="E115" s="102"/>
      <c r="F115" s="102"/>
      <c r="G115" s="102"/>
      <c r="H115" s="102"/>
      <c r="I115" s="102"/>
      <c r="J115" s="103">
        <f>J193</f>
        <v>0</v>
      </c>
      <c r="L115" s="100"/>
    </row>
    <row r="116" spans="2:12" s="1" customFormat="1" ht="21.75" customHeight="1">
      <c r="B116" s="28"/>
      <c r="L116" s="28"/>
    </row>
    <row r="117" spans="2:12" s="1" customFormat="1" ht="6.95" customHeight="1"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28"/>
    </row>
    <row r="121" spans="2:12" s="1" customFormat="1" ht="6.95" customHeight="1"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28"/>
    </row>
    <row r="122" spans="2:12" s="1" customFormat="1" ht="24.95" customHeight="1">
      <c r="B122" s="28"/>
      <c r="C122" s="17" t="s">
        <v>118</v>
      </c>
      <c r="L122" s="28"/>
    </row>
    <row r="123" spans="2:12" s="1" customFormat="1" ht="6.95" customHeight="1">
      <c r="B123" s="28"/>
      <c r="L123" s="28"/>
    </row>
    <row r="124" spans="2:12" s="1" customFormat="1" ht="12" customHeight="1">
      <c r="B124" s="28"/>
      <c r="C124" s="23" t="s">
        <v>16</v>
      </c>
      <c r="L124" s="28"/>
    </row>
    <row r="125" spans="2:12" s="1" customFormat="1" ht="16.5" customHeight="1">
      <c r="B125" s="28"/>
      <c r="E125" s="200" t="str">
        <f>E7</f>
        <v>Modernizace a digitalizace učebny jazyků - Základní škola Stříbro, Gagarinova 1039, Stříbro, PSČ 349 01</v>
      </c>
      <c r="F125" s="201"/>
      <c r="G125" s="201"/>
      <c r="H125" s="201"/>
      <c r="L125" s="28"/>
    </row>
    <row r="126" spans="2:12" s="1" customFormat="1" ht="12" customHeight="1">
      <c r="B126" s="28"/>
      <c r="C126" s="23" t="s">
        <v>96</v>
      </c>
      <c r="L126" s="28"/>
    </row>
    <row r="127" spans="2:12" s="1" customFormat="1" ht="16.5" customHeight="1">
      <c r="B127" s="28"/>
      <c r="E127" s="181" t="str">
        <f>E9</f>
        <v>EI - Elektroinstalace učeben a přilehlých prostor</v>
      </c>
      <c r="F127" s="202"/>
      <c r="G127" s="202"/>
      <c r="H127" s="202"/>
      <c r="L127" s="28"/>
    </row>
    <row r="128" spans="2:12" s="1" customFormat="1" ht="6.95" customHeight="1">
      <c r="B128" s="28"/>
      <c r="L128" s="28"/>
    </row>
    <row r="129" spans="2:65" s="1" customFormat="1" ht="12" customHeight="1">
      <c r="B129" s="28"/>
      <c r="C129" s="23" t="s">
        <v>20</v>
      </c>
      <c r="F129" s="21" t="str">
        <f>F12</f>
        <v>Základní škola Stříbro, Gagarinova 1039 Stříbro</v>
      </c>
      <c r="I129" s="23" t="s">
        <v>22</v>
      </c>
      <c r="J129" s="48" t="str">
        <f>IF(J12="","",J12)</f>
        <v>5. 3. 2025</v>
      </c>
      <c r="L129" s="28"/>
    </row>
    <row r="130" spans="2:65" s="1" customFormat="1" ht="6.95" customHeight="1">
      <c r="B130" s="28"/>
      <c r="L130" s="28"/>
    </row>
    <row r="131" spans="2:65" s="1" customFormat="1" ht="40.15" customHeight="1">
      <c r="B131" s="28"/>
      <c r="C131" s="23" t="s">
        <v>24</v>
      </c>
      <c r="F131" s="21" t="str">
        <f>E15</f>
        <v>Základní škola Stříbro, Gagarinova 1039 Stříbro</v>
      </c>
      <c r="I131" s="23" t="s">
        <v>30</v>
      </c>
      <c r="J131" s="26" t="str">
        <f>E21</f>
        <v>Stebau s.r.o., Jižní 870, 500 03 Hradec Králové</v>
      </c>
      <c r="L131" s="28"/>
    </row>
    <row r="132" spans="2:65" s="1" customFormat="1" ht="15.2" customHeight="1">
      <c r="B132" s="28"/>
      <c r="C132" s="23" t="s">
        <v>28</v>
      </c>
      <c r="F132" s="21" t="str">
        <f>IF(E18="","",E18)</f>
        <v>Vyplň údaj</v>
      </c>
      <c r="I132" s="23" t="s">
        <v>34</v>
      </c>
      <c r="J132" s="26" t="str">
        <f>E24</f>
        <v xml:space="preserve"> </v>
      </c>
      <c r="L132" s="28"/>
    </row>
    <row r="133" spans="2:65" s="1" customFormat="1" ht="10.35" customHeight="1">
      <c r="B133" s="28"/>
      <c r="L133" s="28"/>
    </row>
    <row r="134" spans="2:65" s="10" customFormat="1" ht="29.25" customHeight="1">
      <c r="B134" s="108"/>
      <c r="C134" s="109" t="s">
        <v>119</v>
      </c>
      <c r="D134" s="110" t="s">
        <v>63</v>
      </c>
      <c r="E134" s="110" t="s">
        <v>59</v>
      </c>
      <c r="F134" s="110" t="s">
        <v>60</v>
      </c>
      <c r="G134" s="110" t="s">
        <v>120</v>
      </c>
      <c r="H134" s="110" t="s">
        <v>121</v>
      </c>
      <c r="I134" s="110" t="s">
        <v>122</v>
      </c>
      <c r="J134" s="110" t="s">
        <v>101</v>
      </c>
      <c r="K134" s="111" t="s">
        <v>123</v>
      </c>
      <c r="L134" s="108"/>
      <c r="M134" s="55" t="s">
        <v>1</v>
      </c>
      <c r="N134" s="56" t="s">
        <v>42</v>
      </c>
      <c r="O134" s="56" t="s">
        <v>124</v>
      </c>
      <c r="P134" s="56" t="s">
        <v>125</v>
      </c>
      <c r="Q134" s="56" t="s">
        <v>126</v>
      </c>
      <c r="R134" s="56" t="s">
        <v>127</v>
      </c>
      <c r="S134" s="56" t="s">
        <v>128</v>
      </c>
      <c r="T134" s="57" t="s">
        <v>129</v>
      </c>
    </row>
    <row r="135" spans="2:65" s="1" customFormat="1" ht="22.9" customHeight="1">
      <c r="B135" s="28"/>
      <c r="C135" s="60" t="s">
        <v>130</v>
      </c>
      <c r="J135" s="112">
        <f>BK135</f>
        <v>0</v>
      </c>
      <c r="L135" s="28"/>
      <c r="M135" s="58"/>
      <c r="N135" s="49"/>
      <c r="O135" s="49"/>
      <c r="P135" s="113">
        <f>P136+P145+P193</f>
        <v>0</v>
      </c>
      <c r="Q135" s="49"/>
      <c r="R135" s="113">
        <f>R136+R145+R193</f>
        <v>0</v>
      </c>
      <c r="S135" s="49"/>
      <c r="T135" s="114">
        <f>T136+T145+T193</f>
        <v>0</v>
      </c>
      <c r="AT135" s="13" t="s">
        <v>77</v>
      </c>
      <c r="AU135" s="13" t="s">
        <v>103</v>
      </c>
      <c r="BK135" s="115">
        <f>BK136+BK145+BK193</f>
        <v>0</v>
      </c>
    </row>
    <row r="136" spans="2:65" s="11" customFormat="1" ht="25.9" customHeight="1">
      <c r="B136" s="116"/>
      <c r="D136" s="117" t="s">
        <v>77</v>
      </c>
      <c r="E136" s="118" t="s">
        <v>534</v>
      </c>
      <c r="F136" s="118" t="s">
        <v>535</v>
      </c>
      <c r="I136" s="119"/>
      <c r="J136" s="120">
        <f>BK136</f>
        <v>0</v>
      </c>
      <c r="L136" s="116"/>
      <c r="M136" s="121"/>
      <c r="P136" s="122">
        <f>SUM(P137:P144)</f>
        <v>0</v>
      </c>
      <c r="R136" s="122">
        <f>SUM(R137:R144)</f>
        <v>0</v>
      </c>
      <c r="T136" s="123">
        <f>SUM(T137:T144)</f>
        <v>0</v>
      </c>
      <c r="AR136" s="117" t="s">
        <v>86</v>
      </c>
      <c r="AT136" s="124" t="s">
        <v>77</v>
      </c>
      <c r="AU136" s="124" t="s">
        <v>78</v>
      </c>
      <c r="AY136" s="117" t="s">
        <v>133</v>
      </c>
      <c r="BK136" s="125">
        <f>SUM(BK137:BK144)</f>
        <v>0</v>
      </c>
    </row>
    <row r="137" spans="2:65" s="1" customFormat="1" ht="16.5" customHeight="1">
      <c r="B137" s="28"/>
      <c r="C137" s="128" t="s">
        <v>86</v>
      </c>
      <c r="D137" s="128" t="s">
        <v>136</v>
      </c>
      <c r="E137" s="129" t="s">
        <v>536</v>
      </c>
      <c r="F137" s="130" t="s">
        <v>537</v>
      </c>
      <c r="G137" s="131" t="s">
        <v>538</v>
      </c>
      <c r="H137" s="132">
        <v>1</v>
      </c>
      <c r="I137" s="133"/>
      <c r="J137" s="134">
        <f t="shared" ref="J137:J144" si="0">ROUND(I137*H137,2)</f>
        <v>0</v>
      </c>
      <c r="K137" s="130" t="s">
        <v>1</v>
      </c>
      <c r="L137" s="28"/>
      <c r="M137" s="135" t="s">
        <v>1</v>
      </c>
      <c r="N137" s="136" t="s">
        <v>43</v>
      </c>
      <c r="P137" s="137">
        <f t="shared" ref="P137:P144" si="1">O137*H137</f>
        <v>0</v>
      </c>
      <c r="Q137" s="137">
        <v>0</v>
      </c>
      <c r="R137" s="137">
        <f t="shared" ref="R137:R144" si="2">Q137*H137</f>
        <v>0</v>
      </c>
      <c r="S137" s="137">
        <v>0</v>
      </c>
      <c r="T137" s="138">
        <f t="shared" ref="T137:T144" si="3">S137*H137</f>
        <v>0</v>
      </c>
      <c r="AR137" s="139" t="s">
        <v>141</v>
      </c>
      <c r="AT137" s="139" t="s">
        <v>136</v>
      </c>
      <c r="AU137" s="139" t="s">
        <v>86</v>
      </c>
      <c r="AY137" s="13" t="s">
        <v>133</v>
      </c>
      <c r="BE137" s="140">
        <f t="shared" ref="BE137:BE144" si="4">IF(N137="základní",J137,0)</f>
        <v>0</v>
      </c>
      <c r="BF137" s="140">
        <f t="shared" ref="BF137:BF144" si="5">IF(N137="snížená",J137,0)</f>
        <v>0</v>
      </c>
      <c r="BG137" s="140">
        <f t="shared" ref="BG137:BG144" si="6">IF(N137="zákl. přenesená",J137,0)</f>
        <v>0</v>
      </c>
      <c r="BH137" s="140">
        <f t="shared" ref="BH137:BH144" si="7">IF(N137="sníž. přenesená",J137,0)</f>
        <v>0</v>
      </c>
      <c r="BI137" s="140">
        <f t="shared" ref="BI137:BI144" si="8">IF(N137="nulová",J137,0)</f>
        <v>0</v>
      </c>
      <c r="BJ137" s="13" t="s">
        <v>86</v>
      </c>
      <c r="BK137" s="140">
        <f t="shared" ref="BK137:BK144" si="9">ROUND(I137*H137,2)</f>
        <v>0</v>
      </c>
      <c r="BL137" s="13" t="s">
        <v>141</v>
      </c>
      <c r="BM137" s="139" t="s">
        <v>88</v>
      </c>
    </row>
    <row r="138" spans="2:65" s="1" customFormat="1" ht="16.5" customHeight="1">
      <c r="B138" s="28"/>
      <c r="C138" s="128" t="s">
        <v>88</v>
      </c>
      <c r="D138" s="128" t="s">
        <v>136</v>
      </c>
      <c r="E138" s="129" t="s">
        <v>539</v>
      </c>
      <c r="F138" s="130" t="s">
        <v>540</v>
      </c>
      <c r="G138" s="131" t="s">
        <v>538</v>
      </c>
      <c r="H138" s="132">
        <v>1</v>
      </c>
      <c r="I138" s="133"/>
      <c r="J138" s="134">
        <f t="shared" si="0"/>
        <v>0</v>
      </c>
      <c r="K138" s="130" t="s">
        <v>1</v>
      </c>
      <c r="L138" s="28"/>
      <c r="M138" s="135" t="s">
        <v>1</v>
      </c>
      <c r="N138" s="136" t="s">
        <v>43</v>
      </c>
      <c r="P138" s="137">
        <f t="shared" si="1"/>
        <v>0</v>
      </c>
      <c r="Q138" s="137">
        <v>0</v>
      </c>
      <c r="R138" s="137">
        <f t="shared" si="2"/>
        <v>0</v>
      </c>
      <c r="S138" s="137">
        <v>0</v>
      </c>
      <c r="T138" s="138">
        <f t="shared" si="3"/>
        <v>0</v>
      </c>
      <c r="AR138" s="139" t="s">
        <v>141</v>
      </c>
      <c r="AT138" s="139" t="s">
        <v>136</v>
      </c>
      <c r="AU138" s="139" t="s">
        <v>86</v>
      </c>
      <c r="AY138" s="13" t="s">
        <v>133</v>
      </c>
      <c r="BE138" s="140">
        <f t="shared" si="4"/>
        <v>0</v>
      </c>
      <c r="BF138" s="140">
        <f t="shared" si="5"/>
        <v>0</v>
      </c>
      <c r="BG138" s="140">
        <f t="shared" si="6"/>
        <v>0</v>
      </c>
      <c r="BH138" s="140">
        <f t="shared" si="7"/>
        <v>0</v>
      </c>
      <c r="BI138" s="140">
        <f t="shared" si="8"/>
        <v>0</v>
      </c>
      <c r="BJ138" s="13" t="s">
        <v>86</v>
      </c>
      <c r="BK138" s="140">
        <f t="shared" si="9"/>
        <v>0</v>
      </c>
      <c r="BL138" s="13" t="s">
        <v>141</v>
      </c>
      <c r="BM138" s="139" t="s">
        <v>141</v>
      </c>
    </row>
    <row r="139" spans="2:65" s="1" customFormat="1" ht="16.5" customHeight="1">
      <c r="B139" s="28"/>
      <c r="C139" s="128" t="s">
        <v>146</v>
      </c>
      <c r="D139" s="128" t="s">
        <v>136</v>
      </c>
      <c r="E139" s="129" t="s">
        <v>541</v>
      </c>
      <c r="F139" s="130" t="s">
        <v>542</v>
      </c>
      <c r="G139" s="131" t="s">
        <v>538</v>
      </c>
      <c r="H139" s="132">
        <v>1</v>
      </c>
      <c r="I139" s="133"/>
      <c r="J139" s="134">
        <f t="shared" si="0"/>
        <v>0</v>
      </c>
      <c r="K139" s="130" t="s">
        <v>1</v>
      </c>
      <c r="L139" s="28"/>
      <c r="M139" s="135" t="s">
        <v>1</v>
      </c>
      <c r="N139" s="136" t="s">
        <v>43</v>
      </c>
      <c r="P139" s="137">
        <f t="shared" si="1"/>
        <v>0</v>
      </c>
      <c r="Q139" s="137">
        <v>0</v>
      </c>
      <c r="R139" s="137">
        <f t="shared" si="2"/>
        <v>0</v>
      </c>
      <c r="S139" s="137">
        <v>0</v>
      </c>
      <c r="T139" s="138">
        <f t="shared" si="3"/>
        <v>0</v>
      </c>
      <c r="AR139" s="139" t="s">
        <v>141</v>
      </c>
      <c r="AT139" s="139" t="s">
        <v>136</v>
      </c>
      <c r="AU139" s="139" t="s">
        <v>86</v>
      </c>
      <c r="AY139" s="13" t="s">
        <v>133</v>
      </c>
      <c r="BE139" s="140">
        <f t="shared" si="4"/>
        <v>0</v>
      </c>
      <c r="BF139" s="140">
        <f t="shared" si="5"/>
        <v>0</v>
      </c>
      <c r="BG139" s="140">
        <f t="shared" si="6"/>
        <v>0</v>
      </c>
      <c r="BH139" s="140">
        <f t="shared" si="7"/>
        <v>0</v>
      </c>
      <c r="BI139" s="140">
        <f t="shared" si="8"/>
        <v>0</v>
      </c>
      <c r="BJ139" s="13" t="s">
        <v>86</v>
      </c>
      <c r="BK139" s="140">
        <f t="shared" si="9"/>
        <v>0</v>
      </c>
      <c r="BL139" s="13" t="s">
        <v>141</v>
      </c>
      <c r="BM139" s="139" t="s">
        <v>134</v>
      </c>
    </row>
    <row r="140" spans="2:65" s="1" customFormat="1" ht="16.5" customHeight="1">
      <c r="B140" s="28"/>
      <c r="C140" s="128" t="s">
        <v>141</v>
      </c>
      <c r="D140" s="128" t="s">
        <v>136</v>
      </c>
      <c r="E140" s="129" t="s">
        <v>543</v>
      </c>
      <c r="F140" s="130" t="s">
        <v>544</v>
      </c>
      <c r="G140" s="131" t="s">
        <v>538</v>
      </c>
      <c r="H140" s="132">
        <v>5</v>
      </c>
      <c r="I140" s="133"/>
      <c r="J140" s="134">
        <f t="shared" si="0"/>
        <v>0</v>
      </c>
      <c r="K140" s="130" t="s">
        <v>1</v>
      </c>
      <c r="L140" s="28"/>
      <c r="M140" s="135" t="s">
        <v>1</v>
      </c>
      <c r="N140" s="136" t="s">
        <v>43</v>
      </c>
      <c r="P140" s="137">
        <f t="shared" si="1"/>
        <v>0</v>
      </c>
      <c r="Q140" s="137">
        <v>0</v>
      </c>
      <c r="R140" s="137">
        <f t="shared" si="2"/>
        <v>0</v>
      </c>
      <c r="S140" s="137">
        <v>0</v>
      </c>
      <c r="T140" s="138">
        <f t="shared" si="3"/>
        <v>0</v>
      </c>
      <c r="AR140" s="139" t="s">
        <v>141</v>
      </c>
      <c r="AT140" s="139" t="s">
        <v>136</v>
      </c>
      <c r="AU140" s="139" t="s">
        <v>86</v>
      </c>
      <c r="AY140" s="13" t="s">
        <v>133</v>
      </c>
      <c r="BE140" s="140">
        <f t="shared" si="4"/>
        <v>0</v>
      </c>
      <c r="BF140" s="140">
        <f t="shared" si="5"/>
        <v>0</v>
      </c>
      <c r="BG140" s="140">
        <f t="shared" si="6"/>
        <v>0</v>
      </c>
      <c r="BH140" s="140">
        <f t="shared" si="7"/>
        <v>0</v>
      </c>
      <c r="BI140" s="140">
        <f t="shared" si="8"/>
        <v>0</v>
      </c>
      <c r="BJ140" s="13" t="s">
        <v>86</v>
      </c>
      <c r="BK140" s="140">
        <f t="shared" si="9"/>
        <v>0</v>
      </c>
      <c r="BL140" s="13" t="s">
        <v>141</v>
      </c>
      <c r="BM140" s="139" t="s">
        <v>169</v>
      </c>
    </row>
    <row r="141" spans="2:65" s="1" customFormat="1" ht="16.5" customHeight="1">
      <c r="B141" s="28"/>
      <c r="C141" s="128" t="s">
        <v>153</v>
      </c>
      <c r="D141" s="128" t="s">
        <v>136</v>
      </c>
      <c r="E141" s="129" t="s">
        <v>545</v>
      </c>
      <c r="F141" s="130" t="s">
        <v>546</v>
      </c>
      <c r="G141" s="131" t="s">
        <v>538</v>
      </c>
      <c r="H141" s="132">
        <v>1</v>
      </c>
      <c r="I141" s="133"/>
      <c r="J141" s="134">
        <f t="shared" si="0"/>
        <v>0</v>
      </c>
      <c r="K141" s="130" t="s">
        <v>1</v>
      </c>
      <c r="L141" s="28"/>
      <c r="M141" s="135" t="s">
        <v>1</v>
      </c>
      <c r="N141" s="136" t="s">
        <v>43</v>
      </c>
      <c r="P141" s="137">
        <f t="shared" si="1"/>
        <v>0</v>
      </c>
      <c r="Q141" s="137">
        <v>0</v>
      </c>
      <c r="R141" s="137">
        <f t="shared" si="2"/>
        <v>0</v>
      </c>
      <c r="S141" s="137">
        <v>0</v>
      </c>
      <c r="T141" s="138">
        <f t="shared" si="3"/>
        <v>0</v>
      </c>
      <c r="AR141" s="139" t="s">
        <v>141</v>
      </c>
      <c r="AT141" s="139" t="s">
        <v>136</v>
      </c>
      <c r="AU141" s="139" t="s">
        <v>86</v>
      </c>
      <c r="AY141" s="13" t="s">
        <v>133</v>
      </c>
      <c r="BE141" s="140">
        <f t="shared" si="4"/>
        <v>0</v>
      </c>
      <c r="BF141" s="140">
        <f t="shared" si="5"/>
        <v>0</v>
      </c>
      <c r="BG141" s="140">
        <f t="shared" si="6"/>
        <v>0</v>
      </c>
      <c r="BH141" s="140">
        <f t="shared" si="7"/>
        <v>0</v>
      </c>
      <c r="BI141" s="140">
        <f t="shared" si="8"/>
        <v>0</v>
      </c>
      <c r="BJ141" s="13" t="s">
        <v>86</v>
      </c>
      <c r="BK141" s="140">
        <f t="shared" si="9"/>
        <v>0</v>
      </c>
      <c r="BL141" s="13" t="s">
        <v>141</v>
      </c>
      <c r="BM141" s="139" t="s">
        <v>177</v>
      </c>
    </row>
    <row r="142" spans="2:65" s="1" customFormat="1" ht="16.5" customHeight="1">
      <c r="B142" s="28"/>
      <c r="C142" s="128" t="s">
        <v>134</v>
      </c>
      <c r="D142" s="128" t="s">
        <v>136</v>
      </c>
      <c r="E142" s="129" t="s">
        <v>547</v>
      </c>
      <c r="F142" s="130" t="s">
        <v>548</v>
      </c>
      <c r="G142" s="131" t="s">
        <v>538</v>
      </c>
      <c r="H142" s="132">
        <v>2</v>
      </c>
      <c r="I142" s="133"/>
      <c r="J142" s="134">
        <f t="shared" si="0"/>
        <v>0</v>
      </c>
      <c r="K142" s="130" t="s">
        <v>1</v>
      </c>
      <c r="L142" s="28"/>
      <c r="M142" s="135" t="s">
        <v>1</v>
      </c>
      <c r="N142" s="136" t="s">
        <v>43</v>
      </c>
      <c r="P142" s="137">
        <f t="shared" si="1"/>
        <v>0</v>
      </c>
      <c r="Q142" s="137">
        <v>0</v>
      </c>
      <c r="R142" s="137">
        <f t="shared" si="2"/>
        <v>0</v>
      </c>
      <c r="S142" s="137">
        <v>0</v>
      </c>
      <c r="T142" s="138">
        <f t="shared" si="3"/>
        <v>0</v>
      </c>
      <c r="AR142" s="139" t="s">
        <v>141</v>
      </c>
      <c r="AT142" s="139" t="s">
        <v>136</v>
      </c>
      <c r="AU142" s="139" t="s">
        <v>86</v>
      </c>
      <c r="AY142" s="13" t="s">
        <v>133</v>
      </c>
      <c r="BE142" s="140">
        <f t="shared" si="4"/>
        <v>0</v>
      </c>
      <c r="BF142" s="140">
        <f t="shared" si="5"/>
        <v>0</v>
      </c>
      <c r="BG142" s="140">
        <f t="shared" si="6"/>
        <v>0</v>
      </c>
      <c r="BH142" s="140">
        <f t="shared" si="7"/>
        <v>0</v>
      </c>
      <c r="BI142" s="140">
        <f t="shared" si="8"/>
        <v>0</v>
      </c>
      <c r="BJ142" s="13" t="s">
        <v>86</v>
      </c>
      <c r="BK142" s="140">
        <f t="shared" si="9"/>
        <v>0</v>
      </c>
      <c r="BL142" s="13" t="s">
        <v>141</v>
      </c>
      <c r="BM142" s="139" t="s">
        <v>8</v>
      </c>
    </row>
    <row r="143" spans="2:65" s="1" customFormat="1" ht="16.5" customHeight="1">
      <c r="B143" s="28"/>
      <c r="C143" s="128" t="s">
        <v>160</v>
      </c>
      <c r="D143" s="128" t="s">
        <v>136</v>
      </c>
      <c r="E143" s="129" t="s">
        <v>549</v>
      </c>
      <c r="F143" s="130" t="s">
        <v>550</v>
      </c>
      <c r="G143" s="131" t="s">
        <v>538</v>
      </c>
      <c r="H143" s="132">
        <v>1</v>
      </c>
      <c r="I143" s="133"/>
      <c r="J143" s="134">
        <f t="shared" si="0"/>
        <v>0</v>
      </c>
      <c r="K143" s="130" t="s">
        <v>1</v>
      </c>
      <c r="L143" s="28"/>
      <c r="M143" s="135" t="s">
        <v>1</v>
      </c>
      <c r="N143" s="136" t="s">
        <v>43</v>
      </c>
      <c r="P143" s="137">
        <f t="shared" si="1"/>
        <v>0</v>
      </c>
      <c r="Q143" s="137">
        <v>0</v>
      </c>
      <c r="R143" s="137">
        <f t="shared" si="2"/>
        <v>0</v>
      </c>
      <c r="S143" s="137">
        <v>0</v>
      </c>
      <c r="T143" s="138">
        <f t="shared" si="3"/>
        <v>0</v>
      </c>
      <c r="AR143" s="139" t="s">
        <v>141</v>
      </c>
      <c r="AT143" s="139" t="s">
        <v>136</v>
      </c>
      <c r="AU143" s="139" t="s">
        <v>86</v>
      </c>
      <c r="AY143" s="13" t="s">
        <v>133</v>
      </c>
      <c r="BE143" s="140">
        <f t="shared" si="4"/>
        <v>0</v>
      </c>
      <c r="BF143" s="140">
        <f t="shared" si="5"/>
        <v>0</v>
      </c>
      <c r="BG143" s="140">
        <f t="shared" si="6"/>
        <v>0</v>
      </c>
      <c r="BH143" s="140">
        <f t="shared" si="7"/>
        <v>0</v>
      </c>
      <c r="BI143" s="140">
        <f t="shared" si="8"/>
        <v>0</v>
      </c>
      <c r="BJ143" s="13" t="s">
        <v>86</v>
      </c>
      <c r="BK143" s="140">
        <f t="shared" si="9"/>
        <v>0</v>
      </c>
      <c r="BL143" s="13" t="s">
        <v>141</v>
      </c>
      <c r="BM143" s="139" t="s">
        <v>195</v>
      </c>
    </row>
    <row r="144" spans="2:65" s="1" customFormat="1" ht="16.5" customHeight="1">
      <c r="B144" s="28"/>
      <c r="C144" s="128" t="s">
        <v>169</v>
      </c>
      <c r="D144" s="128" t="s">
        <v>136</v>
      </c>
      <c r="E144" s="129" t="s">
        <v>551</v>
      </c>
      <c r="F144" s="130" t="s">
        <v>552</v>
      </c>
      <c r="G144" s="131" t="s">
        <v>538</v>
      </c>
      <c r="H144" s="132">
        <v>1</v>
      </c>
      <c r="I144" s="133"/>
      <c r="J144" s="134">
        <f t="shared" si="0"/>
        <v>0</v>
      </c>
      <c r="K144" s="130" t="s">
        <v>1</v>
      </c>
      <c r="L144" s="28"/>
      <c r="M144" s="135" t="s">
        <v>1</v>
      </c>
      <c r="N144" s="136" t="s">
        <v>43</v>
      </c>
      <c r="P144" s="137">
        <f t="shared" si="1"/>
        <v>0</v>
      </c>
      <c r="Q144" s="137">
        <v>0</v>
      </c>
      <c r="R144" s="137">
        <f t="shared" si="2"/>
        <v>0</v>
      </c>
      <c r="S144" s="137">
        <v>0</v>
      </c>
      <c r="T144" s="138">
        <f t="shared" si="3"/>
        <v>0</v>
      </c>
      <c r="AR144" s="139" t="s">
        <v>141</v>
      </c>
      <c r="AT144" s="139" t="s">
        <v>136</v>
      </c>
      <c r="AU144" s="139" t="s">
        <v>86</v>
      </c>
      <c r="AY144" s="13" t="s">
        <v>133</v>
      </c>
      <c r="BE144" s="140">
        <f t="shared" si="4"/>
        <v>0</v>
      </c>
      <c r="BF144" s="140">
        <f t="shared" si="5"/>
        <v>0</v>
      </c>
      <c r="BG144" s="140">
        <f t="shared" si="6"/>
        <v>0</v>
      </c>
      <c r="BH144" s="140">
        <f t="shared" si="7"/>
        <v>0</v>
      </c>
      <c r="BI144" s="140">
        <f t="shared" si="8"/>
        <v>0</v>
      </c>
      <c r="BJ144" s="13" t="s">
        <v>86</v>
      </c>
      <c r="BK144" s="140">
        <f t="shared" si="9"/>
        <v>0</v>
      </c>
      <c r="BL144" s="13" t="s">
        <v>141</v>
      </c>
      <c r="BM144" s="139" t="s">
        <v>203</v>
      </c>
    </row>
    <row r="145" spans="2:65" s="11" customFormat="1" ht="25.9" customHeight="1">
      <c r="B145" s="116"/>
      <c r="D145" s="117" t="s">
        <v>77</v>
      </c>
      <c r="E145" s="118" t="s">
        <v>553</v>
      </c>
      <c r="F145" s="118" t="s">
        <v>554</v>
      </c>
      <c r="I145" s="119"/>
      <c r="J145" s="120">
        <f>BK145</f>
        <v>0</v>
      </c>
      <c r="L145" s="116"/>
      <c r="M145" s="121"/>
      <c r="P145" s="122">
        <f>P146+P147+P149+P151+P154+P157+P159+P163+P167+P170+P172+P175+P178+P180+P184+P186+P188</f>
        <v>0</v>
      </c>
      <c r="R145" s="122">
        <f>R146+R147+R149+R151+R154+R157+R159+R163+R167+R170+R172+R175+R178+R180+R184+R186+R188</f>
        <v>0</v>
      </c>
      <c r="T145" s="123">
        <f>T146+T147+T149+T151+T154+T157+T159+T163+T167+T170+T172+T175+T178+T180+T184+T186+T188</f>
        <v>0</v>
      </c>
      <c r="AR145" s="117" t="s">
        <v>86</v>
      </c>
      <c r="AT145" s="124" t="s">
        <v>77</v>
      </c>
      <c r="AU145" s="124" t="s">
        <v>78</v>
      </c>
      <c r="AY145" s="117" t="s">
        <v>133</v>
      </c>
      <c r="BK145" s="125">
        <f>BK146+BK147+BK149+BK151+BK154+BK157+BK159+BK163+BK167+BK170+BK172+BK175+BK178+BK180+BK184+BK186+BK188</f>
        <v>0</v>
      </c>
    </row>
    <row r="146" spans="2:65" s="1" customFormat="1" ht="16.5" customHeight="1">
      <c r="B146" s="28"/>
      <c r="C146" s="128" t="s">
        <v>167</v>
      </c>
      <c r="D146" s="128" t="s">
        <v>136</v>
      </c>
      <c r="E146" s="129" t="s">
        <v>555</v>
      </c>
      <c r="F146" s="130" t="s">
        <v>556</v>
      </c>
      <c r="G146" s="131" t="s">
        <v>538</v>
      </c>
      <c r="H146" s="132">
        <v>7</v>
      </c>
      <c r="I146" s="133"/>
      <c r="J146" s="134">
        <f>ROUND(I146*H146,2)</f>
        <v>0</v>
      </c>
      <c r="K146" s="130" t="s">
        <v>1</v>
      </c>
      <c r="L146" s="28"/>
      <c r="M146" s="135" t="s">
        <v>1</v>
      </c>
      <c r="N146" s="136" t="s">
        <v>43</v>
      </c>
      <c r="P146" s="137">
        <f>O146*H146</f>
        <v>0</v>
      </c>
      <c r="Q146" s="137">
        <v>0</v>
      </c>
      <c r="R146" s="137">
        <f>Q146*H146</f>
        <v>0</v>
      </c>
      <c r="S146" s="137">
        <v>0</v>
      </c>
      <c r="T146" s="138">
        <f>S146*H146</f>
        <v>0</v>
      </c>
      <c r="AR146" s="139" t="s">
        <v>141</v>
      </c>
      <c r="AT146" s="139" t="s">
        <v>136</v>
      </c>
      <c r="AU146" s="139" t="s">
        <v>86</v>
      </c>
      <c r="AY146" s="13" t="s">
        <v>133</v>
      </c>
      <c r="BE146" s="140">
        <f>IF(N146="základní",J146,0)</f>
        <v>0</v>
      </c>
      <c r="BF146" s="140">
        <f>IF(N146="snížená",J146,0)</f>
        <v>0</v>
      </c>
      <c r="BG146" s="140">
        <f>IF(N146="zákl. přenesená",J146,0)</f>
        <v>0</v>
      </c>
      <c r="BH146" s="140">
        <f>IF(N146="sníž. přenesená",J146,0)</f>
        <v>0</v>
      </c>
      <c r="BI146" s="140">
        <f>IF(N146="nulová",J146,0)</f>
        <v>0</v>
      </c>
      <c r="BJ146" s="13" t="s">
        <v>86</v>
      </c>
      <c r="BK146" s="140">
        <f>ROUND(I146*H146,2)</f>
        <v>0</v>
      </c>
      <c r="BL146" s="13" t="s">
        <v>141</v>
      </c>
      <c r="BM146" s="139" t="s">
        <v>214</v>
      </c>
    </row>
    <row r="147" spans="2:65" s="11" customFormat="1" ht="22.9" customHeight="1">
      <c r="B147" s="116"/>
      <c r="D147" s="117" t="s">
        <v>77</v>
      </c>
      <c r="E147" s="126" t="s">
        <v>557</v>
      </c>
      <c r="F147" s="126" t="s">
        <v>558</v>
      </c>
      <c r="I147" s="119"/>
      <c r="J147" s="127">
        <f>BK147</f>
        <v>0</v>
      </c>
      <c r="L147" s="116"/>
      <c r="M147" s="121"/>
      <c r="P147" s="122">
        <f>P148</f>
        <v>0</v>
      </c>
      <c r="R147" s="122">
        <f>R148</f>
        <v>0</v>
      </c>
      <c r="T147" s="123">
        <f>T148</f>
        <v>0</v>
      </c>
      <c r="AR147" s="117" t="s">
        <v>86</v>
      </c>
      <c r="AT147" s="124" t="s">
        <v>77</v>
      </c>
      <c r="AU147" s="124" t="s">
        <v>86</v>
      </c>
      <c r="AY147" s="117" t="s">
        <v>133</v>
      </c>
      <c r="BK147" s="125">
        <f>BK148</f>
        <v>0</v>
      </c>
    </row>
    <row r="148" spans="2:65" s="1" customFormat="1" ht="16.5" customHeight="1">
      <c r="B148" s="28"/>
      <c r="C148" s="128" t="s">
        <v>177</v>
      </c>
      <c r="D148" s="128" t="s">
        <v>136</v>
      </c>
      <c r="E148" s="129" t="s">
        <v>559</v>
      </c>
      <c r="F148" s="130" t="s">
        <v>560</v>
      </c>
      <c r="G148" s="131" t="s">
        <v>538</v>
      </c>
      <c r="H148" s="132">
        <v>4</v>
      </c>
      <c r="I148" s="133"/>
      <c r="J148" s="134">
        <f>ROUND(I148*H148,2)</f>
        <v>0</v>
      </c>
      <c r="K148" s="130" t="s">
        <v>1</v>
      </c>
      <c r="L148" s="28"/>
      <c r="M148" s="135" t="s">
        <v>1</v>
      </c>
      <c r="N148" s="136" t="s">
        <v>43</v>
      </c>
      <c r="P148" s="137">
        <f>O148*H148</f>
        <v>0</v>
      </c>
      <c r="Q148" s="137">
        <v>0</v>
      </c>
      <c r="R148" s="137">
        <f>Q148*H148</f>
        <v>0</v>
      </c>
      <c r="S148" s="137">
        <v>0</v>
      </c>
      <c r="T148" s="138">
        <f>S148*H148</f>
        <v>0</v>
      </c>
      <c r="AR148" s="139" t="s">
        <v>141</v>
      </c>
      <c r="AT148" s="139" t="s">
        <v>136</v>
      </c>
      <c r="AU148" s="139" t="s">
        <v>88</v>
      </c>
      <c r="AY148" s="13" t="s">
        <v>133</v>
      </c>
      <c r="BE148" s="140">
        <f>IF(N148="základní",J148,0)</f>
        <v>0</v>
      </c>
      <c r="BF148" s="140">
        <f>IF(N148="snížená",J148,0)</f>
        <v>0</v>
      </c>
      <c r="BG148" s="140">
        <f>IF(N148="zákl. přenesená",J148,0)</f>
        <v>0</v>
      </c>
      <c r="BH148" s="140">
        <f>IF(N148="sníž. přenesená",J148,0)</f>
        <v>0</v>
      </c>
      <c r="BI148" s="140">
        <f>IF(N148="nulová",J148,0)</f>
        <v>0</v>
      </c>
      <c r="BJ148" s="13" t="s">
        <v>86</v>
      </c>
      <c r="BK148" s="140">
        <f>ROUND(I148*H148,2)</f>
        <v>0</v>
      </c>
      <c r="BL148" s="13" t="s">
        <v>141</v>
      </c>
      <c r="BM148" s="139" t="s">
        <v>223</v>
      </c>
    </row>
    <row r="149" spans="2:65" s="11" customFormat="1" ht="22.9" customHeight="1">
      <c r="B149" s="116"/>
      <c r="D149" s="117" t="s">
        <v>77</v>
      </c>
      <c r="E149" s="126" t="s">
        <v>561</v>
      </c>
      <c r="F149" s="126" t="s">
        <v>562</v>
      </c>
      <c r="I149" s="119"/>
      <c r="J149" s="127">
        <f>BK149</f>
        <v>0</v>
      </c>
      <c r="L149" s="116"/>
      <c r="M149" s="121"/>
      <c r="P149" s="122">
        <f>P150</f>
        <v>0</v>
      </c>
      <c r="R149" s="122">
        <f>R150</f>
        <v>0</v>
      </c>
      <c r="T149" s="123">
        <f>T150</f>
        <v>0</v>
      </c>
      <c r="AR149" s="117" t="s">
        <v>86</v>
      </c>
      <c r="AT149" s="124" t="s">
        <v>77</v>
      </c>
      <c r="AU149" s="124" t="s">
        <v>86</v>
      </c>
      <c r="AY149" s="117" t="s">
        <v>133</v>
      </c>
      <c r="BK149" s="125">
        <f>BK150</f>
        <v>0</v>
      </c>
    </row>
    <row r="150" spans="2:65" s="1" customFormat="1" ht="16.5" customHeight="1">
      <c r="B150" s="28"/>
      <c r="C150" s="128" t="s">
        <v>181</v>
      </c>
      <c r="D150" s="128" t="s">
        <v>136</v>
      </c>
      <c r="E150" s="129" t="s">
        <v>563</v>
      </c>
      <c r="F150" s="130" t="s">
        <v>564</v>
      </c>
      <c r="G150" s="131" t="s">
        <v>538</v>
      </c>
      <c r="H150" s="132">
        <v>7</v>
      </c>
      <c r="I150" s="133"/>
      <c r="J150" s="134">
        <f>ROUND(I150*H150,2)</f>
        <v>0</v>
      </c>
      <c r="K150" s="130" t="s">
        <v>1</v>
      </c>
      <c r="L150" s="28"/>
      <c r="M150" s="135" t="s">
        <v>1</v>
      </c>
      <c r="N150" s="136" t="s">
        <v>43</v>
      </c>
      <c r="P150" s="137">
        <f>O150*H150</f>
        <v>0</v>
      </c>
      <c r="Q150" s="137">
        <v>0</v>
      </c>
      <c r="R150" s="137">
        <f>Q150*H150</f>
        <v>0</v>
      </c>
      <c r="S150" s="137">
        <v>0</v>
      </c>
      <c r="T150" s="138">
        <f>S150*H150</f>
        <v>0</v>
      </c>
      <c r="AR150" s="139" t="s">
        <v>141</v>
      </c>
      <c r="AT150" s="139" t="s">
        <v>136</v>
      </c>
      <c r="AU150" s="139" t="s">
        <v>88</v>
      </c>
      <c r="AY150" s="13" t="s">
        <v>133</v>
      </c>
      <c r="BE150" s="140">
        <f>IF(N150="základní",J150,0)</f>
        <v>0</v>
      </c>
      <c r="BF150" s="140">
        <f>IF(N150="snížená",J150,0)</f>
        <v>0</v>
      </c>
      <c r="BG150" s="140">
        <f>IF(N150="zákl. přenesená",J150,0)</f>
        <v>0</v>
      </c>
      <c r="BH150" s="140">
        <f>IF(N150="sníž. přenesená",J150,0)</f>
        <v>0</v>
      </c>
      <c r="BI150" s="140">
        <f>IF(N150="nulová",J150,0)</f>
        <v>0</v>
      </c>
      <c r="BJ150" s="13" t="s">
        <v>86</v>
      </c>
      <c r="BK150" s="140">
        <f>ROUND(I150*H150,2)</f>
        <v>0</v>
      </c>
      <c r="BL150" s="13" t="s">
        <v>141</v>
      </c>
      <c r="BM150" s="139" t="s">
        <v>230</v>
      </c>
    </row>
    <row r="151" spans="2:65" s="11" customFormat="1" ht="22.9" customHeight="1">
      <c r="B151" s="116"/>
      <c r="D151" s="117" t="s">
        <v>77</v>
      </c>
      <c r="E151" s="126" t="s">
        <v>565</v>
      </c>
      <c r="F151" s="126" t="s">
        <v>566</v>
      </c>
      <c r="I151" s="119"/>
      <c r="J151" s="127">
        <f>BK151</f>
        <v>0</v>
      </c>
      <c r="L151" s="116"/>
      <c r="M151" s="121"/>
      <c r="P151" s="122">
        <f>SUM(P152:P153)</f>
        <v>0</v>
      </c>
      <c r="R151" s="122">
        <f>SUM(R152:R153)</f>
        <v>0</v>
      </c>
      <c r="T151" s="123">
        <f>SUM(T152:T153)</f>
        <v>0</v>
      </c>
      <c r="AR151" s="117" t="s">
        <v>86</v>
      </c>
      <c r="AT151" s="124" t="s">
        <v>77</v>
      </c>
      <c r="AU151" s="124" t="s">
        <v>86</v>
      </c>
      <c r="AY151" s="117" t="s">
        <v>133</v>
      </c>
      <c r="BK151" s="125">
        <f>SUM(BK152:BK153)</f>
        <v>0</v>
      </c>
    </row>
    <row r="152" spans="2:65" s="1" customFormat="1" ht="16.5" customHeight="1">
      <c r="B152" s="28"/>
      <c r="C152" s="128" t="s">
        <v>8</v>
      </c>
      <c r="D152" s="128" t="s">
        <v>136</v>
      </c>
      <c r="E152" s="129" t="s">
        <v>567</v>
      </c>
      <c r="F152" s="130" t="s">
        <v>568</v>
      </c>
      <c r="G152" s="131" t="s">
        <v>538</v>
      </c>
      <c r="H152" s="132">
        <v>1</v>
      </c>
      <c r="I152" s="133"/>
      <c r="J152" s="134">
        <f>ROUND(I152*H152,2)</f>
        <v>0</v>
      </c>
      <c r="K152" s="130" t="s">
        <v>1</v>
      </c>
      <c r="L152" s="28"/>
      <c r="M152" s="135" t="s">
        <v>1</v>
      </c>
      <c r="N152" s="136" t="s">
        <v>43</v>
      </c>
      <c r="P152" s="137">
        <f>O152*H152</f>
        <v>0</v>
      </c>
      <c r="Q152" s="137">
        <v>0</v>
      </c>
      <c r="R152" s="137">
        <f>Q152*H152</f>
        <v>0</v>
      </c>
      <c r="S152" s="137">
        <v>0</v>
      </c>
      <c r="T152" s="138">
        <f>S152*H152</f>
        <v>0</v>
      </c>
      <c r="AR152" s="139" t="s">
        <v>141</v>
      </c>
      <c r="AT152" s="139" t="s">
        <v>136</v>
      </c>
      <c r="AU152" s="139" t="s">
        <v>88</v>
      </c>
      <c r="AY152" s="13" t="s">
        <v>133</v>
      </c>
      <c r="BE152" s="140">
        <f>IF(N152="základní",J152,0)</f>
        <v>0</v>
      </c>
      <c r="BF152" s="140">
        <f>IF(N152="snížená",J152,0)</f>
        <v>0</v>
      </c>
      <c r="BG152" s="140">
        <f>IF(N152="zákl. přenesená",J152,0)</f>
        <v>0</v>
      </c>
      <c r="BH152" s="140">
        <f>IF(N152="sníž. přenesená",J152,0)</f>
        <v>0</v>
      </c>
      <c r="BI152" s="140">
        <f>IF(N152="nulová",J152,0)</f>
        <v>0</v>
      </c>
      <c r="BJ152" s="13" t="s">
        <v>86</v>
      </c>
      <c r="BK152" s="140">
        <f>ROUND(I152*H152,2)</f>
        <v>0</v>
      </c>
      <c r="BL152" s="13" t="s">
        <v>141</v>
      </c>
      <c r="BM152" s="139" t="s">
        <v>240</v>
      </c>
    </row>
    <row r="153" spans="2:65" s="1" customFormat="1" ht="16.5" customHeight="1">
      <c r="B153" s="28"/>
      <c r="C153" s="128" t="s">
        <v>190</v>
      </c>
      <c r="D153" s="128" t="s">
        <v>136</v>
      </c>
      <c r="E153" s="129" t="s">
        <v>569</v>
      </c>
      <c r="F153" s="130" t="s">
        <v>570</v>
      </c>
      <c r="G153" s="131" t="s">
        <v>538</v>
      </c>
      <c r="H153" s="132">
        <v>1</v>
      </c>
      <c r="I153" s="133"/>
      <c r="J153" s="134">
        <f>ROUND(I153*H153,2)</f>
        <v>0</v>
      </c>
      <c r="K153" s="130" t="s">
        <v>1</v>
      </c>
      <c r="L153" s="28"/>
      <c r="M153" s="135" t="s">
        <v>1</v>
      </c>
      <c r="N153" s="136" t="s">
        <v>43</v>
      </c>
      <c r="P153" s="137">
        <f>O153*H153</f>
        <v>0</v>
      </c>
      <c r="Q153" s="137">
        <v>0</v>
      </c>
      <c r="R153" s="137">
        <f>Q153*H153</f>
        <v>0</v>
      </c>
      <c r="S153" s="137">
        <v>0</v>
      </c>
      <c r="T153" s="138">
        <f>S153*H153</f>
        <v>0</v>
      </c>
      <c r="AR153" s="139" t="s">
        <v>141</v>
      </c>
      <c r="AT153" s="139" t="s">
        <v>136</v>
      </c>
      <c r="AU153" s="139" t="s">
        <v>88</v>
      </c>
      <c r="AY153" s="13" t="s">
        <v>133</v>
      </c>
      <c r="BE153" s="140">
        <f>IF(N153="základní",J153,0)</f>
        <v>0</v>
      </c>
      <c r="BF153" s="140">
        <f>IF(N153="snížená",J153,0)</f>
        <v>0</v>
      </c>
      <c r="BG153" s="140">
        <f>IF(N153="zákl. přenesená",J153,0)</f>
        <v>0</v>
      </c>
      <c r="BH153" s="140">
        <f>IF(N153="sníž. přenesená",J153,0)</f>
        <v>0</v>
      </c>
      <c r="BI153" s="140">
        <f>IF(N153="nulová",J153,0)</f>
        <v>0</v>
      </c>
      <c r="BJ153" s="13" t="s">
        <v>86</v>
      </c>
      <c r="BK153" s="140">
        <f>ROUND(I153*H153,2)</f>
        <v>0</v>
      </c>
      <c r="BL153" s="13" t="s">
        <v>141</v>
      </c>
      <c r="BM153" s="139" t="s">
        <v>252</v>
      </c>
    </row>
    <row r="154" spans="2:65" s="11" customFormat="1" ht="22.9" customHeight="1">
      <c r="B154" s="116"/>
      <c r="D154" s="117" t="s">
        <v>77</v>
      </c>
      <c r="E154" s="126" t="s">
        <v>571</v>
      </c>
      <c r="F154" s="126" t="s">
        <v>572</v>
      </c>
      <c r="I154" s="119"/>
      <c r="J154" s="127">
        <f>BK154</f>
        <v>0</v>
      </c>
      <c r="L154" s="116"/>
      <c r="M154" s="121"/>
      <c r="P154" s="122">
        <f>SUM(P155:P156)</f>
        <v>0</v>
      </c>
      <c r="R154" s="122">
        <f>SUM(R155:R156)</f>
        <v>0</v>
      </c>
      <c r="T154" s="123">
        <f>SUM(T155:T156)</f>
        <v>0</v>
      </c>
      <c r="AR154" s="117" t="s">
        <v>86</v>
      </c>
      <c r="AT154" s="124" t="s">
        <v>77</v>
      </c>
      <c r="AU154" s="124" t="s">
        <v>86</v>
      </c>
      <c r="AY154" s="117" t="s">
        <v>133</v>
      </c>
      <c r="BK154" s="125">
        <f>SUM(BK155:BK156)</f>
        <v>0</v>
      </c>
    </row>
    <row r="155" spans="2:65" s="1" customFormat="1" ht="21.75" customHeight="1">
      <c r="B155" s="28"/>
      <c r="C155" s="128" t="s">
        <v>195</v>
      </c>
      <c r="D155" s="128" t="s">
        <v>136</v>
      </c>
      <c r="E155" s="129" t="s">
        <v>573</v>
      </c>
      <c r="F155" s="130" t="s">
        <v>574</v>
      </c>
      <c r="G155" s="131" t="s">
        <v>538</v>
      </c>
      <c r="H155" s="132">
        <v>1</v>
      </c>
      <c r="I155" s="133"/>
      <c r="J155" s="134">
        <f>ROUND(I155*H155,2)</f>
        <v>0</v>
      </c>
      <c r="K155" s="130" t="s">
        <v>1</v>
      </c>
      <c r="L155" s="28"/>
      <c r="M155" s="135" t="s">
        <v>1</v>
      </c>
      <c r="N155" s="136" t="s">
        <v>43</v>
      </c>
      <c r="P155" s="137">
        <f>O155*H155</f>
        <v>0</v>
      </c>
      <c r="Q155" s="137">
        <v>0</v>
      </c>
      <c r="R155" s="137">
        <f>Q155*H155</f>
        <v>0</v>
      </c>
      <c r="S155" s="137">
        <v>0</v>
      </c>
      <c r="T155" s="138">
        <f>S155*H155</f>
        <v>0</v>
      </c>
      <c r="AR155" s="139" t="s">
        <v>141</v>
      </c>
      <c r="AT155" s="139" t="s">
        <v>136</v>
      </c>
      <c r="AU155" s="139" t="s">
        <v>88</v>
      </c>
      <c r="AY155" s="13" t="s">
        <v>133</v>
      </c>
      <c r="BE155" s="140">
        <f>IF(N155="základní",J155,0)</f>
        <v>0</v>
      </c>
      <c r="BF155" s="140">
        <f>IF(N155="snížená",J155,0)</f>
        <v>0</v>
      </c>
      <c r="BG155" s="140">
        <f>IF(N155="zákl. přenesená",J155,0)</f>
        <v>0</v>
      </c>
      <c r="BH155" s="140">
        <f>IF(N155="sníž. přenesená",J155,0)</f>
        <v>0</v>
      </c>
      <c r="BI155" s="140">
        <f>IF(N155="nulová",J155,0)</f>
        <v>0</v>
      </c>
      <c r="BJ155" s="13" t="s">
        <v>86</v>
      </c>
      <c r="BK155" s="140">
        <f>ROUND(I155*H155,2)</f>
        <v>0</v>
      </c>
      <c r="BL155" s="13" t="s">
        <v>141</v>
      </c>
      <c r="BM155" s="139" t="s">
        <v>261</v>
      </c>
    </row>
    <row r="156" spans="2:65" s="1" customFormat="1" ht="16.5" customHeight="1">
      <c r="B156" s="28"/>
      <c r="C156" s="128" t="s">
        <v>199</v>
      </c>
      <c r="D156" s="128" t="s">
        <v>136</v>
      </c>
      <c r="E156" s="129" t="s">
        <v>575</v>
      </c>
      <c r="F156" s="130" t="s">
        <v>576</v>
      </c>
      <c r="G156" s="131" t="s">
        <v>538</v>
      </c>
      <c r="H156" s="132">
        <v>1</v>
      </c>
      <c r="I156" s="133"/>
      <c r="J156" s="134">
        <f>ROUND(I156*H156,2)</f>
        <v>0</v>
      </c>
      <c r="K156" s="130" t="s">
        <v>1</v>
      </c>
      <c r="L156" s="28"/>
      <c r="M156" s="135" t="s">
        <v>1</v>
      </c>
      <c r="N156" s="136" t="s">
        <v>43</v>
      </c>
      <c r="P156" s="137">
        <f>O156*H156</f>
        <v>0</v>
      </c>
      <c r="Q156" s="137">
        <v>0</v>
      </c>
      <c r="R156" s="137">
        <f>Q156*H156</f>
        <v>0</v>
      </c>
      <c r="S156" s="137">
        <v>0</v>
      </c>
      <c r="T156" s="138">
        <f>S156*H156</f>
        <v>0</v>
      </c>
      <c r="AR156" s="139" t="s">
        <v>141</v>
      </c>
      <c r="AT156" s="139" t="s">
        <v>136</v>
      </c>
      <c r="AU156" s="139" t="s">
        <v>88</v>
      </c>
      <c r="AY156" s="13" t="s">
        <v>133</v>
      </c>
      <c r="BE156" s="140">
        <f>IF(N156="základní",J156,0)</f>
        <v>0</v>
      </c>
      <c r="BF156" s="140">
        <f>IF(N156="snížená",J156,0)</f>
        <v>0</v>
      </c>
      <c r="BG156" s="140">
        <f>IF(N156="zákl. přenesená",J156,0)</f>
        <v>0</v>
      </c>
      <c r="BH156" s="140">
        <f>IF(N156="sníž. přenesená",J156,0)</f>
        <v>0</v>
      </c>
      <c r="BI156" s="140">
        <f>IF(N156="nulová",J156,0)</f>
        <v>0</v>
      </c>
      <c r="BJ156" s="13" t="s">
        <v>86</v>
      </c>
      <c r="BK156" s="140">
        <f>ROUND(I156*H156,2)</f>
        <v>0</v>
      </c>
      <c r="BL156" s="13" t="s">
        <v>141</v>
      </c>
      <c r="BM156" s="139" t="s">
        <v>270</v>
      </c>
    </row>
    <row r="157" spans="2:65" s="11" customFormat="1" ht="22.9" customHeight="1">
      <c r="B157" s="116"/>
      <c r="D157" s="117" t="s">
        <v>77</v>
      </c>
      <c r="E157" s="126" t="s">
        <v>577</v>
      </c>
      <c r="F157" s="126" t="s">
        <v>578</v>
      </c>
      <c r="I157" s="119"/>
      <c r="J157" s="127">
        <f>BK157</f>
        <v>0</v>
      </c>
      <c r="L157" s="116"/>
      <c r="M157" s="121"/>
      <c r="P157" s="122">
        <f>P158</f>
        <v>0</v>
      </c>
      <c r="R157" s="122">
        <f>R158</f>
        <v>0</v>
      </c>
      <c r="T157" s="123">
        <f>T158</f>
        <v>0</v>
      </c>
      <c r="AR157" s="117" t="s">
        <v>86</v>
      </c>
      <c r="AT157" s="124" t="s">
        <v>77</v>
      </c>
      <c r="AU157" s="124" t="s">
        <v>86</v>
      </c>
      <c r="AY157" s="117" t="s">
        <v>133</v>
      </c>
      <c r="BK157" s="125">
        <f>BK158</f>
        <v>0</v>
      </c>
    </row>
    <row r="158" spans="2:65" s="1" customFormat="1" ht="21.75" customHeight="1">
      <c r="B158" s="28"/>
      <c r="C158" s="128" t="s">
        <v>203</v>
      </c>
      <c r="D158" s="128" t="s">
        <v>136</v>
      </c>
      <c r="E158" s="129" t="s">
        <v>579</v>
      </c>
      <c r="F158" s="130" t="s">
        <v>580</v>
      </c>
      <c r="G158" s="131" t="s">
        <v>538</v>
      </c>
      <c r="H158" s="132">
        <v>5</v>
      </c>
      <c r="I158" s="133"/>
      <c r="J158" s="134">
        <f>ROUND(I158*H158,2)</f>
        <v>0</v>
      </c>
      <c r="K158" s="130" t="s">
        <v>1</v>
      </c>
      <c r="L158" s="28"/>
      <c r="M158" s="135" t="s">
        <v>1</v>
      </c>
      <c r="N158" s="136" t="s">
        <v>43</v>
      </c>
      <c r="P158" s="137">
        <f>O158*H158</f>
        <v>0</v>
      </c>
      <c r="Q158" s="137">
        <v>0</v>
      </c>
      <c r="R158" s="137">
        <f>Q158*H158</f>
        <v>0</v>
      </c>
      <c r="S158" s="137">
        <v>0</v>
      </c>
      <c r="T158" s="138">
        <f>S158*H158</f>
        <v>0</v>
      </c>
      <c r="AR158" s="139" t="s">
        <v>141</v>
      </c>
      <c r="AT158" s="139" t="s">
        <v>136</v>
      </c>
      <c r="AU158" s="139" t="s">
        <v>88</v>
      </c>
      <c r="AY158" s="13" t="s">
        <v>133</v>
      </c>
      <c r="BE158" s="140">
        <f>IF(N158="základní",J158,0)</f>
        <v>0</v>
      </c>
      <c r="BF158" s="140">
        <f>IF(N158="snížená",J158,0)</f>
        <v>0</v>
      </c>
      <c r="BG158" s="140">
        <f>IF(N158="zákl. přenesená",J158,0)</f>
        <v>0</v>
      </c>
      <c r="BH158" s="140">
        <f>IF(N158="sníž. přenesená",J158,0)</f>
        <v>0</v>
      </c>
      <c r="BI158" s="140">
        <f>IF(N158="nulová",J158,0)</f>
        <v>0</v>
      </c>
      <c r="BJ158" s="13" t="s">
        <v>86</v>
      </c>
      <c r="BK158" s="140">
        <f>ROUND(I158*H158,2)</f>
        <v>0</v>
      </c>
      <c r="BL158" s="13" t="s">
        <v>141</v>
      </c>
      <c r="BM158" s="139" t="s">
        <v>278</v>
      </c>
    </row>
    <row r="159" spans="2:65" s="11" customFormat="1" ht="22.9" customHeight="1">
      <c r="B159" s="116"/>
      <c r="D159" s="117" t="s">
        <v>77</v>
      </c>
      <c r="E159" s="126" t="s">
        <v>581</v>
      </c>
      <c r="F159" s="126" t="s">
        <v>582</v>
      </c>
      <c r="I159" s="119"/>
      <c r="J159" s="127">
        <f>BK159</f>
        <v>0</v>
      </c>
      <c r="L159" s="116"/>
      <c r="M159" s="121"/>
      <c r="P159" s="122">
        <f>SUM(P160:P162)</f>
        <v>0</v>
      </c>
      <c r="R159" s="122">
        <f>SUM(R160:R162)</f>
        <v>0</v>
      </c>
      <c r="T159" s="123">
        <f>SUM(T160:T162)</f>
        <v>0</v>
      </c>
      <c r="AR159" s="117" t="s">
        <v>86</v>
      </c>
      <c r="AT159" s="124" t="s">
        <v>77</v>
      </c>
      <c r="AU159" s="124" t="s">
        <v>86</v>
      </c>
      <c r="AY159" s="117" t="s">
        <v>133</v>
      </c>
      <c r="BK159" s="125">
        <f>SUM(BK160:BK162)</f>
        <v>0</v>
      </c>
    </row>
    <row r="160" spans="2:65" s="1" customFormat="1" ht="16.5" customHeight="1">
      <c r="B160" s="28"/>
      <c r="C160" s="128" t="s">
        <v>208</v>
      </c>
      <c r="D160" s="128" t="s">
        <v>136</v>
      </c>
      <c r="E160" s="129" t="s">
        <v>583</v>
      </c>
      <c r="F160" s="130" t="s">
        <v>584</v>
      </c>
      <c r="G160" s="131" t="s">
        <v>538</v>
      </c>
      <c r="H160" s="132">
        <v>9</v>
      </c>
      <c r="I160" s="133"/>
      <c r="J160" s="134">
        <f>ROUND(I160*H160,2)</f>
        <v>0</v>
      </c>
      <c r="K160" s="130" t="s">
        <v>1</v>
      </c>
      <c r="L160" s="28"/>
      <c r="M160" s="135" t="s">
        <v>1</v>
      </c>
      <c r="N160" s="136" t="s">
        <v>43</v>
      </c>
      <c r="P160" s="137">
        <f>O160*H160</f>
        <v>0</v>
      </c>
      <c r="Q160" s="137">
        <v>0</v>
      </c>
      <c r="R160" s="137">
        <f>Q160*H160</f>
        <v>0</v>
      </c>
      <c r="S160" s="137">
        <v>0</v>
      </c>
      <c r="T160" s="138">
        <f>S160*H160</f>
        <v>0</v>
      </c>
      <c r="AR160" s="139" t="s">
        <v>141</v>
      </c>
      <c r="AT160" s="139" t="s">
        <v>136</v>
      </c>
      <c r="AU160" s="139" t="s">
        <v>88</v>
      </c>
      <c r="AY160" s="13" t="s">
        <v>133</v>
      </c>
      <c r="BE160" s="140">
        <f>IF(N160="základní",J160,0)</f>
        <v>0</v>
      </c>
      <c r="BF160" s="140">
        <f>IF(N160="snížená",J160,0)</f>
        <v>0</v>
      </c>
      <c r="BG160" s="140">
        <f>IF(N160="zákl. přenesená",J160,0)</f>
        <v>0</v>
      </c>
      <c r="BH160" s="140">
        <f>IF(N160="sníž. přenesená",J160,0)</f>
        <v>0</v>
      </c>
      <c r="BI160" s="140">
        <f>IF(N160="nulová",J160,0)</f>
        <v>0</v>
      </c>
      <c r="BJ160" s="13" t="s">
        <v>86</v>
      </c>
      <c r="BK160" s="140">
        <f>ROUND(I160*H160,2)</f>
        <v>0</v>
      </c>
      <c r="BL160" s="13" t="s">
        <v>141</v>
      </c>
      <c r="BM160" s="139" t="s">
        <v>286</v>
      </c>
    </row>
    <row r="161" spans="2:65" s="1" customFormat="1" ht="16.5" customHeight="1">
      <c r="B161" s="28"/>
      <c r="C161" s="128" t="s">
        <v>214</v>
      </c>
      <c r="D161" s="128" t="s">
        <v>136</v>
      </c>
      <c r="E161" s="129" t="s">
        <v>585</v>
      </c>
      <c r="F161" s="130" t="s">
        <v>586</v>
      </c>
      <c r="G161" s="131" t="s">
        <v>538</v>
      </c>
      <c r="H161" s="132">
        <v>2</v>
      </c>
      <c r="I161" s="133"/>
      <c r="J161" s="134">
        <f>ROUND(I161*H161,2)</f>
        <v>0</v>
      </c>
      <c r="K161" s="130" t="s">
        <v>1</v>
      </c>
      <c r="L161" s="28"/>
      <c r="M161" s="135" t="s">
        <v>1</v>
      </c>
      <c r="N161" s="136" t="s">
        <v>43</v>
      </c>
      <c r="P161" s="137">
        <f>O161*H161</f>
        <v>0</v>
      </c>
      <c r="Q161" s="137">
        <v>0</v>
      </c>
      <c r="R161" s="137">
        <f>Q161*H161</f>
        <v>0</v>
      </c>
      <c r="S161" s="137">
        <v>0</v>
      </c>
      <c r="T161" s="138">
        <f>S161*H161</f>
        <v>0</v>
      </c>
      <c r="AR161" s="139" t="s">
        <v>141</v>
      </c>
      <c r="AT161" s="139" t="s">
        <v>136</v>
      </c>
      <c r="AU161" s="139" t="s">
        <v>88</v>
      </c>
      <c r="AY161" s="13" t="s">
        <v>133</v>
      </c>
      <c r="BE161" s="140">
        <f>IF(N161="základní",J161,0)</f>
        <v>0</v>
      </c>
      <c r="BF161" s="140">
        <f>IF(N161="snížená",J161,0)</f>
        <v>0</v>
      </c>
      <c r="BG161" s="140">
        <f>IF(N161="zákl. přenesená",J161,0)</f>
        <v>0</v>
      </c>
      <c r="BH161" s="140">
        <f>IF(N161="sníž. přenesená",J161,0)</f>
        <v>0</v>
      </c>
      <c r="BI161" s="140">
        <f>IF(N161="nulová",J161,0)</f>
        <v>0</v>
      </c>
      <c r="BJ161" s="13" t="s">
        <v>86</v>
      </c>
      <c r="BK161" s="140">
        <f>ROUND(I161*H161,2)</f>
        <v>0</v>
      </c>
      <c r="BL161" s="13" t="s">
        <v>141</v>
      </c>
      <c r="BM161" s="139" t="s">
        <v>296</v>
      </c>
    </row>
    <row r="162" spans="2:65" s="1" customFormat="1" ht="16.5" customHeight="1">
      <c r="B162" s="28"/>
      <c r="C162" s="128" t="s">
        <v>219</v>
      </c>
      <c r="D162" s="128" t="s">
        <v>136</v>
      </c>
      <c r="E162" s="129" t="s">
        <v>587</v>
      </c>
      <c r="F162" s="130" t="s">
        <v>588</v>
      </c>
      <c r="G162" s="131" t="s">
        <v>538</v>
      </c>
      <c r="H162" s="132">
        <v>1</v>
      </c>
      <c r="I162" s="133"/>
      <c r="J162" s="134">
        <f>ROUND(I162*H162,2)</f>
        <v>0</v>
      </c>
      <c r="K162" s="130" t="s">
        <v>1</v>
      </c>
      <c r="L162" s="28"/>
      <c r="M162" s="135" t="s">
        <v>1</v>
      </c>
      <c r="N162" s="136" t="s">
        <v>43</v>
      </c>
      <c r="P162" s="137">
        <f>O162*H162</f>
        <v>0</v>
      </c>
      <c r="Q162" s="137">
        <v>0</v>
      </c>
      <c r="R162" s="137">
        <f>Q162*H162</f>
        <v>0</v>
      </c>
      <c r="S162" s="137">
        <v>0</v>
      </c>
      <c r="T162" s="138">
        <f>S162*H162</f>
        <v>0</v>
      </c>
      <c r="AR162" s="139" t="s">
        <v>141</v>
      </c>
      <c r="AT162" s="139" t="s">
        <v>136</v>
      </c>
      <c r="AU162" s="139" t="s">
        <v>88</v>
      </c>
      <c r="AY162" s="13" t="s">
        <v>133</v>
      </c>
      <c r="BE162" s="140">
        <f>IF(N162="základní",J162,0)</f>
        <v>0</v>
      </c>
      <c r="BF162" s="140">
        <f>IF(N162="snížená",J162,0)</f>
        <v>0</v>
      </c>
      <c r="BG162" s="140">
        <f>IF(N162="zákl. přenesená",J162,0)</f>
        <v>0</v>
      </c>
      <c r="BH162" s="140">
        <f>IF(N162="sníž. přenesená",J162,0)</f>
        <v>0</v>
      </c>
      <c r="BI162" s="140">
        <f>IF(N162="nulová",J162,0)</f>
        <v>0</v>
      </c>
      <c r="BJ162" s="13" t="s">
        <v>86</v>
      </c>
      <c r="BK162" s="140">
        <f>ROUND(I162*H162,2)</f>
        <v>0</v>
      </c>
      <c r="BL162" s="13" t="s">
        <v>141</v>
      </c>
      <c r="BM162" s="139" t="s">
        <v>304</v>
      </c>
    </row>
    <row r="163" spans="2:65" s="11" customFormat="1" ht="22.9" customHeight="1">
      <c r="B163" s="116"/>
      <c r="D163" s="117" t="s">
        <v>77</v>
      </c>
      <c r="E163" s="126" t="s">
        <v>589</v>
      </c>
      <c r="F163" s="126" t="s">
        <v>590</v>
      </c>
      <c r="I163" s="119"/>
      <c r="J163" s="127">
        <f>BK163</f>
        <v>0</v>
      </c>
      <c r="L163" s="116"/>
      <c r="M163" s="121"/>
      <c r="P163" s="122">
        <f>SUM(P164:P166)</f>
        <v>0</v>
      </c>
      <c r="R163" s="122">
        <f>SUM(R164:R166)</f>
        <v>0</v>
      </c>
      <c r="T163" s="123">
        <f>SUM(T164:T166)</f>
        <v>0</v>
      </c>
      <c r="AR163" s="117" t="s">
        <v>86</v>
      </c>
      <c r="AT163" s="124" t="s">
        <v>77</v>
      </c>
      <c r="AU163" s="124" t="s">
        <v>86</v>
      </c>
      <c r="AY163" s="117" t="s">
        <v>133</v>
      </c>
      <c r="BK163" s="125">
        <f>SUM(BK164:BK166)</f>
        <v>0</v>
      </c>
    </row>
    <row r="164" spans="2:65" s="1" customFormat="1" ht="16.5" customHeight="1">
      <c r="B164" s="28"/>
      <c r="C164" s="128" t="s">
        <v>223</v>
      </c>
      <c r="D164" s="128" t="s">
        <v>136</v>
      </c>
      <c r="E164" s="129" t="s">
        <v>591</v>
      </c>
      <c r="F164" s="130" t="s">
        <v>592</v>
      </c>
      <c r="G164" s="131" t="s">
        <v>187</v>
      </c>
      <c r="H164" s="132">
        <v>120</v>
      </c>
      <c r="I164" s="133"/>
      <c r="J164" s="134">
        <f>ROUND(I164*H164,2)</f>
        <v>0</v>
      </c>
      <c r="K164" s="130" t="s">
        <v>1</v>
      </c>
      <c r="L164" s="28"/>
      <c r="M164" s="135" t="s">
        <v>1</v>
      </c>
      <c r="N164" s="136" t="s">
        <v>43</v>
      </c>
      <c r="P164" s="137">
        <f>O164*H164</f>
        <v>0</v>
      </c>
      <c r="Q164" s="137">
        <v>0</v>
      </c>
      <c r="R164" s="137">
        <f>Q164*H164</f>
        <v>0</v>
      </c>
      <c r="S164" s="137">
        <v>0</v>
      </c>
      <c r="T164" s="138">
        <f>S164*H164</f>
        <v>0</v>
      </c>
      <c r="AR164" s="139" t="s">
        <v>141</v>
      </c>
      <c r="AT164" s="139" t="s">
        <v>136</v>
      </c>
      <c r="AU164" s="139" t="s">
        <v>88</v>
      </c>
      <c r="AY164" s="13" t="s">
        <v>133</v>
      </c>
      <c r="BE164" s="140">
        <f>IF(N164="základní",J164,0)</f>
        <v>0</v>
      </c>
      <c r="BF164" s="140">
        <f>IF(N164="snížená",J164,0)</f>
        <v>0</v>
      </c>
      <c r="BG164" s="140">
        <f>IF(N164="zákl. přenesená",J164,0)</f>
        <v>0</v>
      </c>
      <c r="BH164" s="140">
        <f>IF(N164="sníž. přenesená",J164,0)</f>
        <v>0</v>
      </c>
      <c r="BI164" s="140">
        <f>IF(N164="nulová",J164,0)</f>
        <v>0</v>
      </c>
      <c r="BJ164" s="13" t="s">
        <v>86</v>
      </c>
      <c r="BK164" s="140">
        <f>ROUND(I164*H164,2)</f>
        <v>0</v>
      </c>
      <c r="BL164" s="13" t="s">
        <v>141</v>
      </c>
      <c r="BM164" s="139" t="s">
        <v>317</v>
      </c>
    </row>
    <row r="165" spans="2:65" s="1" customFormat="1" ht="16.5" customHeight="1">
      <c r="B165" s="28"/>
      <c r="C165" s="128" t="s">
        <v>7</v>
      </c>
      <c r="D165" s="128" t="s">
        <v>136</v>
      </c>
      <c r="E165" s="129" t="s">
        <v>593</v>
      </c>
      <c r="F165" s="130" t="s">
        <v>594</v>
      </c>
      <c r="G165" s="131" t="s">
        <v>187</v>
      </c>
      <c r="H165" s="132">
        <v>150</v>
      </c>
      <c r="I165" s="133"/>
      <c r="J165" s="134">
        <f>ROUND(I165*H165,2)</f>
        <v>0</v>
      </c>
      <c r="K165" s="130" t="s">
        <v>1</v>
      </c>
      <c r="L165" s="28"/>
      <c r="M165" s="135" t="s">
        <v>1</v>
      </c>
      <c r="N165" s="136" t="s">
        <v>43</v>
      </c>
      <c r="P165" s="137">
        <f>O165*H165</f>
        <v>0</v>
      </c>
      <c r="Q165" s="137">
        <v>0</v>
      </c>
      <c r="R165" s="137">
        <f>Q165*H165</f>
        <v>0</v>
      </c>
      <c r="S165" s="137">
        <v>0</v>
      </c>
      <c r="T165" s="138">
        <f>S165*H165</f>
        <v>0</v>
      </c>
      <c r="AR165" s="139" t="s">
        <v>141</v>
      </c>
      <c r="AT165" s="139" t="s">
        <v>136</v>
      </c>
      <c r="AU165" s="139" t="s">
        <v>88</v>
      </c>
      <c r="AY165" s="13" t="s">
        <v>133</v>
      </c>
      <c r="BE165" s="140">
        <f>IF(N165="základní",J165,0)</f>
        <v>0</v>
      </c>
      <c r="BF165" s="140">
        <f>IF(N165="snížená",J165,0)</f>
        <v>0</v>
      </c>
      <c r="BG165" s="140">
        <f>IF(N165="zákl. přenesená",J165,0)</f>
        <v>0</v>
      </c>
      <c r="BH165" s="140">
        <f>IF(N165="sníž. přenesená",J165,0)</f>
        <v>0</v>
      </c>
      <c r="BI165" s="140">
        <f>IF(N165="nulová",J165,0)</f>
        <v>0</v>
      </c>
      <c r="BJ165" s="13" t="s">
        <v>86</v>
      </c>
      <c r="BK165" s="140">
        <f>ROUND(I165*H165,2)</f>
        <v>0</v>
      </c>
      <c r="BL165" s="13" t="s">
        <v>141</v>
      </c>
      <c r="BM165" s="139" t="s">
        <v>325</v>
      </c>
    </row>
    <row r="166" spans="2:65" s="1" customFormat="1" ht="16.5" customHeight="1">
      <c r="B166" s="28"/>
      <c r="C166" s="128" t="s">
        <v>230</v>
      </c>
      <c r="D166" s="128" t="s">
        <v>136</v>
      </c>
      <c r="E166" s="129" t="s">
        <v>595</v>
      </c>
      <c r="F166" s="130" t="s">
        <v>596</v>
      </c>
      <c r="G166" s="131" t="s">
        <v>187</v>
      </c>
      <c r="H166" s="132">
        <v>25</v>
      </c>
      <c r="I166" s="133"/>
      <c r="J166" s="134">
        <f>ROUND(I166*H166,2)</f>
        <v>0</v>
      </c>
      <c r="K166" s="130" t="s">
        <v>1</v>
      </c>
      <c r="L166" s="28"/>
      <c r="M166" s="135" t="s">
        <v>1</v>
      </c>
      <c r="N166" s="136" t="s">
        <v>43</v>
      </c>
      <c r="P166" s="137">
        <f>O166*H166</f>
        <v>0</v>
      </c>
      <c r="Q166" s="137">
        <v>0</v>
      </c>
      <c r="R166" s="137">
        <f>Q166*H166</f>
        <v>0</v>
      </c>
      <c r="S166" s="137">
        <v>0</v>
      </c>
      <c r="T166" s="138">
        <f>S166*H166</f>
        <v>0</v>
      </c>
      <c r="AR166" s="139" t="s">
        <v>141</v>
      </c>
      <c r="AT166" s="139" t="s">
        <v>136</v>
      </c>
      <c r="AU166" s="139" t="s">
        <v>88</v>
      </c>
      <c r="AY166" s="13" t="s">
        <v>133</v>
      </c>
      <c r="BE166" s="140">
        <f>IF(N166="základní",J166,0)</f>
        <v>0</v>
      </c>
      <c r="BF166" s="140">
        <f>IF(N166="snížená",J166,0)</f>
        <v>0</v>
      </c>
      <c r="BG166" s="140">
        <f>IF(N166="zákl. přenesená",J166,0)</f>
        <v>0</v>
      </c>
      <c r="BH166" s="140">
        <f>IF(N166="sníž. přenesená",J166,0)</f>
        <v>0</v>
      </c>
      <c r="BI166" s="140">
        <f>IF(N166="nulová",J166,0)</f>
        <v>0</v>
      </c>
      <c r="BJ166" s="13" t="s">
        <v>86</v>
      </c>
      <c r="BK166" s="140">
        <f>ROUND(I166*H166,2)</f>
        <v>0</v>
      </c>
      <c r="BL166" s="13" t="s">
        <v>141</v>
      </c>
      <c r="BM166" s="139" t="s">
        <v>335</v>
      </c>
    </row>
    <row r="167" spans="2:65" s="11" customFormat="1" ht="22.9" customHeight="1">
      <c r="B167" s="116"/>
      <c r="D167" s="117" t="s">
        <v>77</v>
      </c>
      <c r="E167" s="126" t="s">
        <v>589</v>
      </c>
      <c r="F167" s="126" t="s">
        <v>590</v>
      </c>
      <c r="I167" s="119"/>
      <c r="J167" s="127">
        <f>BK167</f>
        <v>0</v>
      </c>
      <c r="L167" s="116"/>
      <c r="M167" s="121"/>
      <c r="P167" s="122">
        <f>SUM(P168:P169)</f>
        <v>0</v>
      </c>
      <c r="R167" s="122">
        <f>SUM(R168:R169)</f>
        <v>0</v>
      </c>
      <c r="T167" s="123">
        <f>SUM(T168:T169)</f>
        <v>0</v>
      </c>
      <c r="AR167" s="117" t="s">
        <v>86</v>
      </c>
      <c r="AT167" s="124" t="s">
        <v>77</v>
      </c>
      <c r="AU167" s="124" t="s">
        <v>86</v>
      </c>
      <c r="AY167" s="117" t="s">
        <v>133</v>
      </c>
      <c r="BK167" s="125">
        <f>SUM(BK168:BK169)</f>
        <v>0</v>
      </c>
    </row>
    <row r="168" spans="2:65" s="1" customFormat="1" ht="16.5" customHeight="1">
      <c r="B168" s="28"/>
      <c r="C168" s="128" t="s">
        <v>234</v>
      </c>
      <c r="D168" s="128" t="s">
        <v>136</v>
      </c>
      <c r="E168" s="129" t="s">
        <v>597</v>
      </c>
      <c r="F168" s="130" t="s">
        <v>598</v>
      </c>
      <c r="G168" s="131" t="s">
        <v>187</v>
      </c>
      <c r="H168" s="132">
        <v>10</v>
      </c>
      <c r="I168" s="133"/>
      <c r="J168" s="134">
        <f>ROUND(I168*H168,2)</f>
        <v>0</v>
      </c>
      <c r="K168" s="130" t="s">
        <v>1</v>
      </c>
      <c r="L168" s="28"/>
      <c r="M168" s="135" t="s">
        <v>1</v>
      </c>
      <c r="N168" s="136" t="s">
        <v>43</v>
      </c>
      <c r="P168" s="137">
        <f>O168*H168</f>
        <v>0</v>
      </c>
      <c r="Q168" s="137">
        <v>0</v>
      </c>
      <c r="R168" s="137">
        <f>Q168*H168</f>
        <v>0</v>
      </c>
      <c r="S168" s="137">
        <v>0</v>
      </c>
      <c r="T168" s="138">
        <f>S168*H168</f>
        <v>0</v>
      </c>
      <c r="AR168" s="139" t="s">
        <v>141</v>
      </c>
      <c r="AT168" s="139" t="s">
        <v>136</v>
      </c>
      <c r="AU168" s="139" t="s">
        <v>88</v>
      </c>
      <c r="AY168" s="13" t="s">
        <v>133</v>
      </c>
      <c r="BE168" s="140">
        <f>IF(N168="základní",J168,0)</f>
        <v>0</v>
      </c>
      <c r="BF168" s="140">
        <f>IF(N168="snížená",J168,0)</f>
        <v>0</v>
      </c>
      <c r="BG168" s="140">
        <f>IF(N168="zákl. přenesená",J168,0)</f>
        <v>0</v>
      </c>
      <c r="BH168" s="140">
        <f>IF(N168="sníž. přenesená",J168,0)</f>
        <v>0</v>
      </c>
      <c r="BI168" s="140">
        <f>IF(N168="nulová",J168,0)</f>
        <v>0</v>
      </c>
      <c r="BJ168" s="13" t="s">
        <v>86</v>
      </c>
      <c r="BK168" s="140">
        <f>ROUND(I168*H168,2)</f>
        <v>0</v>
      </c>
      <c r="BL168" s="13" t="s">
        <v>141</v>
      </c>
      <c r="BM168" s="139" t="s">
        <v>345</v>
      </c>
    </row>
    <row r="169" spans="2:65" s="1" customFormat="1" ht="16.5" customHeight="1">
      <c r="B169" s="28"/>
      <c r="C169" s="128" t="s">
        <v>240</v>
      </c>
      <c r="D169" s="128" t="s">
        <v>136</v>
      </c>
      <c r="E169" s="129" t="s">
        <v>599</v>
      </c>
      <c r="F169" s="130" t="s">
        <v>600</v>
      </c>
      <c r="G169" s="131" t="s">
        <v>187</v>
      </c>
      <c r="H169" s="132">
        <v>5</v>
      </c>
      <c r="I169" s="133"/>
      <c r="J169" s="134">
        <f>ROUND(I169*H169,2)</f>
        <v>0</v>
      </c>
      <c r="K169" s="130" t="s">
        <v>1</v>
      </c>
      <c r="L169" s="28"/>
      <c r="M169" s="135" t="s">
        <v>1</v>
      </c>
      <c r="N169" s="136" t="s">
        <v>43</v>
      </c>
      <c r="P169" s="137">
        <f>O169*H169</f>
        <v>0</v>
      </c>
      <c r="Q169" s="137">
        <v>0</v>
      </c>
      <c r="R169" s="137">
        <f>Q169*H169</f>
        <v>0</v>
      </c>
      <c r="S169" s="137">
        <v>0</v>
      </c>
      <c r="T169" s="138">
        <f>S169*H169</f>
        <v>0</v>
      </c>
      <c r="AR169" s="139" t="s">
        <v>141</v>
      </c>
      <c r="AT169" s="139" t="s">
        <v>136</v>
      </c>
      <c r="AU169" s="139" t="s">
        <v>88</v>
      </c>
      <c r="AY169" s="13" t="s">
        <v>133</v>
      </c>
      <c r="BE169" s="140">
        <f>IF(N169="základní",J169,0)</f>
        <v>0</v>
      </c>
      <c r="BF169" s="140">
        <f>IF(N169="snížená",J169,0)</f>
        <v>0</v>
      </c>
      <c r="BG169" s="140">
        <f>IF(N169="zákl. přenesená",J169,0)</f>
        <v>0</v>
      </c>
      <c r="BH169" s="140">
        <f>IF(N169="sníž. přenesená",J169,0)</f>
        <v>0</v>
      </c>
      <c r="BI169" s="140">
        <f>IF(N169="nulová",J169,0)</f>
        <v>0</v>
      </c>
      <c r="BJ169" s="13" t="s">
        <v>86</v>
      </c>
      <c r="BK169" s="140">
        <f>ROUND(I169*H169,2)</f>
        <v>0</v>
      </c>
      <c r="BL169" s="13" t="s">
        <v>141</v>
      </c>
      <c r="BM169" s="139" t="s">
        <v>353</v>
      </c>
    </row>
    <row r="170" spans="2:65" s="11" customFormat="1" ht="22.9" customHeight="1">
      <c r="B170" s="116"/>
      <c r="D170" s="117" t="s">
        <v>77</v>
      </c>
      <c r="E170" s="126" t="s">
        <v>601</v>
      </c>
      <c r="F170" s="126" t="s">
        <v>602</v>
      </c>
      <c r="I170" s="119"/>
      <c r="J170" s="127">
        <f>BK170</f>
        <v>0</v>
      </c>
      <c r="L170" s="116"/>
      <c r="M170" s="121"/>
      <c r="P170" s="122">
        <f>P171</f>
        <v>0</v>
      </c>
      <c r="R170" s="122">
        <f>R171</f>
        <v>0</v>
      </c>
      <c r="T170" s="123">
        <f>T171</f>
        <v>0</v>
      </c>
      <c r="AR170" s="117" t="s">
        <v>86</v>
      </c>
      <c r="AT170" s="124" t="s">
        <v>77</v>
      </c>
      <c r="AU170" s="124" t="s">
        <v>86</v>
      </c>
      <c r="AY170" s="117" t="s">
        <v>133</v>
      </c>
      <c r="BK170" s="125">
        <f>BK171</f>
        <v>0</v>
      </c>
    </row>
    <row r="171" spans="2:65" s="1" customFormat="1" ht="16.5" customHeight="1">
      <c r="B171" s="28"/>
      <c r="C171" s="128" t="s">
        <v>244</v>
      </c>
      <c r="D171" s="128" t="s">
        <v>136</v>
      </c>
      <c r="E171" s="129" t="s">
        <v>603</v>
      </c>
      <c r="F171" s="130" t="s">
        <v>604</v>
      </c>
      <c r="G171" s="131" t="s">
        <v>538</v>
      </c>
      <c r="H171" s="132">
        <v>1</v>
      </c>
      <c r="I171" s="133"/>
      <c r="J171" s="134">
        <f>ROUND(I171*H171,2)</f>
        <v>0</v>
      </c>
      <c r="K171" s="130" t="s">
        <v>1</v>
      </c>
      <c r="L171" s="28"/>
      <c r="M171" s="135" t="s">
        <v>1</v>
      </c>
      <c r="N171" s="136" t="s">
        <v>43</v>
      </c>
      <c r="P171" s="137">
        <f>O171*H171</f>
        <v>0</v>
      </c>
      <c r="Q171" s="137">
        <v>0</v>
      </c>
      <c r="R171" s="137">
        <f>Q171*H171</f>
        <v>0</v>
      </c>
      <c r="S171" s="137">
        <v>0</v>
      </c>
      <c r="T171" s="138">
        <f>S171*H171</f>
        <v>0</v>
      </c>
      <c r="AR171" s="139" t="s">
        <v>141</v>
      </c>
      <c r="AT171" s="139" t="s">
        <v>136</v>
      </c>
      <c r="AU171" s="139" t="s">
        <v>88</v>
      </c>
      <c r="AY171" s="13" t="s">
        <v>133</v>
      </c>
      <c r="BE171" s="140">
        <f>IF(N171="základní",J171,0)</f>
        <v>0</v>
      </c>
      <c r="BF171" s="140">
        <f>IF(N171="snížená",J171,0)</f>
        <v>0</v>
      </c>
      <c r="BG171" s="140">
        <f>IF(N171="zákl. přenesená",J171,0)</f>
        <v>0</v>
      </c>
      <c r="BH171" s="140">
        <f>IF(N171="sníž. přenesená",J171,0)</f>
        <v>0</v>
      </c>
      <c r="BI171" s="140">
        <f>IF(N171="nulová",J171,0)</f>
        <v>0</v>
      </c>
      <c r="BJ171" s="13" t="s">
        <v>86</v>
      </c>
      <c r="BK171" s="140">
        <f>ROUND(I171*H171,2)</f>
        <v>0</v>
      </c>
      <c r="BL171" s="13" t="s">
        <v>141</v>
      </c>
      <c r="BM171" s="139" t="s">
        <v>362</v>
      </c>
    </row>
    <row r="172" spans="2:65" s="11" customFormat="1" ht="22.9" customHeight="1">
      <c r="B172" s="116"/>
      <c r="D172" s="117" t="s">
        <v>77</v>
      </c>
      <c r="E172" s="126" t="s">
        <v>605</v>
      </c>
      <c r="F172" s="126" t="s">
        <v>606</v>
      </c>
      <c r="I172" s="119"/>
      <c r="J172" s="127">
        <f>BK172</f>
        <v>0</v>
      </c>
      <c r="L172" s="116"/>
      <c r="M172" s="121"/>
      <c r="P172" s="122">
        <f>SUM(P173:P174)</f>
        <v>0</v>
      </c>
      <c r="R172" s="122">
        <f>SUM(R173:R174)</f>
        <v>0</v>
      </c>
      <c r="T172" s="123">
        <f>SUM(T173:T174)</f>
        <v>0</v>
      </c>
      <c r="AR172" s="117" t="s">
        <v>86</v>
      </c>
      <c r="AT172" s="124" t="s">
        <v>77</v>
      </c>
      <c r="AU172" s="124" t="s">
        <v>86</v>
      </c>
      <c r="AY172" s="117" t="s">
        <v>133</v>
      </c>
      <c r="BK172" s="125">
        <f>SUM(BK173:BK174)</f>
        <v>0</v>
      </c>
    </row>
    <row r="173" spans="2:65" s="1" customFormat="1" ht="16.5" customHeight="1">
      <c r="B173" s="28"/>
      <c r="C173" s="128" t="s">
        <v>252</v>
      </c>
      <c r="D173" s="128" t="s">
        <v>136</v>
      </c>
      <c r="E173" s="129" t="s">
        <v>607</v>
      </c>
      <c r="F173" s="130" t="s">
        <v>608</v>
      </c>
      <c r="G173" s="131" t="s">
        <v>538</v>
      </c>
      <c r="H173" s="132">
        <v>2</v>
      </c>
      <c r="I173" s="133"/>
      <c r="J173" s="134">
        <f>ROUND(I173*H173,2)</f>
        <v>0</v>
      </c>
      <c r="K173" s="130" t="s">
        <v>1</v>
      </c>
      <c r="L173" s="28"/>
      <c r="M173" s="135" t="s">
        <v>1</v>
      </c>
      <c r="N173" s="136" t="s">
        <v>43</v>
      </c>
      <c r="P173" s="137">
        <f>O173*H173</f>
        <v>0</v>
      </c>
      <c r="Q173" s="137">
        <v>0</v>
      </c>
      <c r="R173" s="137">
        <f>Q173*H173</f>
        <v>0</v>
      </c>
      <c r="S173" s="137">
        <v>0</v>
      </c>
      <c r="T173" s="138">
        <f>S173*H173</f>
        <v>0</v>
      </c>
      <c r="AR173" s="139" t="s">
        <v>141</v>
      </c>
      <c r="AT173" s="139" t="s">
        <v>136</v>
      </c>
      <c r="AU173" s="139" t="s">
        <v>88</v>
      </c>
      <c r="AY173" s="13" t="s">
        <v>133</v>
      </c>
      <c r="BE173" s="140">
        <f>IF(N173="základní",J173,0)</f>
        <v>0</v>
      </c>
      <c r="BF173" s="140">
        <f>IF(N173="snížená",J173,0)</f>
        <v>0</v>
      </c>
      <c r="BG173" s="140">
        <f>IF(N173="zákl. přenesená",J173,0)</f>
        <v>0</v>
      </c>
      <c r="BH173" s="140">
        <f>IF(N173="sníž. přenesená",J173,0)</f>
        <v>0</v>
      </c>
      <c r="BI173" s="140">
        <f>IF(N173="nulová",J173,0)</f>
        <v>0</v>
      </c>
      <c r="BJ173" s="13" t="s">
        <v>86</v>
      </c>
      <c r="BK173" s="140">
        <f>ROUND(I173*H173,2)</f>
        <v>0</v>
      </c>
      <c r="BL173" s="13" t="s">
        <v>141</v>
      </c>
      <c r="BM173" s="139" t="s">
        <v>370</v>
      </c>
    </row>
    <row r="174" spans="2:65" s="1" customFormat="1" ht="16.5" customHeight="1">
      <c r="B174" s="28"/>
      <c r="C174" s="128" t="s">
        <v>257</v>
      </c>
      <c r="D174" s="128" t="s">
        <v>136</v>
      </c>
      <c r="E174" s="129" t="s">
        <v>609</v>
      </c>
      <c r="F174" s="130" t="s">
        <v>610</v>
      </c>
      <c r="G174" s="131" t="s">
        <v>538</v>
      </c>
      <c r="H174" s="132">
        <v>7</v>
      </c>
      <c r="I174" s="133"/>
      <c r="J174" s="134">
        <f>ROUND(I174*H174,2)</f>
        <v>0</v>
      </c>
      <c r="K174" s="130" t="s">
        <v>1</v>
      </c>
      <c r="L174" s="28"/>
      <c r="M174" s="135" t="s">
        <v>1</v>
      </c>
      <c r="N174" s="136" t="s">
        <v>43</v>
      </c>
      <c r="P174" s="137">
        <f>O174*H174</f>
        <v>0</v>
      </c>
      <c r="Q174" s="137">
        <v>0</v>
      </c>
      <c r="R174" s="137">
        <f>Q174*H174</f>
        <v>0</v>
      </c>
      <c r="S174" s="137">
        <v>0</v>
      </c>
      <c r="T174" s="138">
        <f>S174*H174</f>
        <v>0</v>
      </c>
      <c r="AR174" s="139" t="s">
        <v>141</v>
      </c>
      <c r="AT174" s="139" t="s">
        <v>136</v>
      </c>
      <c r="AU174" s="139" t="s">
        <v>88</v>
      </c>
      <c r="AY174" s="13" t="s">
        <v>133</v>
      </c>
      <c r="BE174" s="140">
        <f>IF(N174="základní",J174,0)</f>
        <v>0</v>
      </c>
      <c r="BF174" s="140">
        <f>IF(N174="snížená",J174,0)</f>
        <v>0</v>
      </c>
      <c r="BG174" s="140">
        <f>IF(N174="zákl. přenesená",J174,0)</f>
        <v>0</v>
      </c>
      <c r="BH174" s="140">
        <f>IF(N174="sníž. přenesená",J174,0)</f>
        <v>0</v>
      </c>
      <c r="BI174" s="140">
        <f>IF(N174="nulová",J174,0)</f>
        <v>0</v>
      </c>
      <c r="BJ174" s="13" t="s">
        <v>86</v>
      </c>
      <c r="BK174" s="140">
        <f>ROUND(I174*H174,2)</f>
        <v>0</v>
      </c>
      <c r="BL174" s="13" t="s">
        <v>141</v>
      </c>
      <c r="BM174" s="139" t="s">
        <v>378</v>
      </c>
    </row>
    <row r="175" spans="2:65" s="11" customFormat="1" ht="22.9" customHeight="1">
      <c r="B175" s="116"/>
      <c r="D175" s="117" t="s">
        <v>77</v>
      </c>
      <c r="E175" s="126" t="s">
        <v>611</v>
      </c>
      <c r="F175" s="126" t="s">
        <v>612</v>
      </c>
      <c r="I175" s="119"/>
      <c r="J175" s="127">
        <f>BK175</f>
        <v>0</v>
      </c>
      <c r="L175" s="116"/>
      <c r="M175" s="121"/>
      <c r="P175" s="122">
        <f>SUM(P176:P177)</f>
        <v>0</v>
      </c>
      <c r="R175" s="122">
        <f>SUM(R176:R177)</f>
        <v>0</v>
      </c>
      <c r="T175" s="123">
        <f>SUM(T176:T177)</f>
        <v>0</v>
      </c>
      <c r="AR175" s="117" t="s">
        <v>86</v>
      </c>
      <c r="AT175" s="124" t="s">
        <v>77</v>
      </c>
      <c r="AU175" s="124" t="s">
        <v>86</v>
      </c>
      <c r="AY175" s="117" t="s">
        <v>133</v>
      </c>
      <c r="BK175" s="125">
        <f>SUM(BK176:BK177)</f>
        <v>0</v>
      </c>
    </row>
    <row r="176" spans="2:65" s="1" customFormat="1" ht="16.5" customHeight="1">
      <c r="B176" s="28"/>
      <c r="C176" s="128" t="s">
        <v>261</v>
      </c>
      <c r="D176" s="128" t="s">
        <v>136</v>
      </c>
      <c r="E176" s="129" t="s">
        <v>613</v>
      </c>
      <c r="F176" s="130" t="s">
        <v>614</v>
      </c>
      <c r="G176" s="131" t="s">
        <v>538</v>
      </c>
      <c r="H176" s="132">
        <v>21</v>
      </c>
      <c r="I176" s="133"/>
      <c r="J176" s="134">
        <f>ROUND(I176*H176,2)</f>
        <v>0</v>
      </c>
      <c r="K176" s="130" t="s">
        <v>1</v>
      </c>
      <c r="L176" s="28"/>
      <c r="M176" s="135" t="s">
        <v>1</v>
      </c>
      <c r="N176" s="136" t="s">
        <v>43</v>
      </c>
      <c r="P176" s="137">
        <f>O176*H176</f>
        <v>0</v>
      </c>
      <c r="Q176" s="137">
        <v>0</v>
      </c>
      <c r="R176" s="137">
        <f>Q176*H176</f>
        <v>0</v>
      </c>
      <c r="S176" s="137">
        <v>0</v>
      </c>
      <c r="T176" s="138">
        <f>S176*H176</f>
        <v>0</v>
      </c>
      <c r="AR176" s="139" t="s">
        <v>141</v>
      </c>
      <c r="AT176" s="139" t="s">
        <v>136</v>
      </c>
      <c r="AU176" s="139" t="s">
        <v>88</v>
      </c>
      <c r="AY176" s="13" t="s">
        <v>133</v>
      </c>
      <c r="BE176" s="140">
        <f>IF(N176="základní",J176,0)</f>
        <v>0</v>
      </c>
      <c r="BF176" s="140">
        <f>IF(N176="snížená",J176,0)</f>
        <v>0</v>
      </c>
      <c r="BG176" s="140">
        <f>IF(N176="zákl. přenesená",J176,0)</f>
        <v>0</v>
      </c>
      <c r="BH176" s="140">
        <f>IF(N176="sníž. přenesená",J176,0)</f>
        <v>0</v>
      </c>
      <c r="BI176" s="140">
        <f>IF(N176="nulová",J176,0)</f>
        <v>0</v>
      </c>
      <c r="BJ176" s="13" t="s">
        <v>86</v>
      </c>
      <c r="BK176" s="140">
        <f>ROUND(I176*H176,2)</f>
        <v>0</v>
      </c>
      <c r="BL176" s="13" t="s">
        <v>141</v>
      </c>
      <c r="BM176" s="139" t="s">
        <v>387</v>
      </c>
    </row>
    <row r="177" spans="2:65" s="1" customFormat="1" ht="16.5" customHeight="1">
      <c r="B177" s="28"/>
      <c r="C177" s="128" t="s">
        <v>266</v>
      </c>
      <c r="D177" s="128" t="s">
        <v>136</v>
      </c>
      <c r="E177" s="129" t="s">
        <v>615</v>
      </c>
      <c r="F177" s="130" t="s">
        <v>616</v>
      </c>
      <c r="G177" s="131" t="s">
        <v>538</v>
      </c>
      <c r="H177" s="132">
        <v>10</v>
      </c>
      <c r="I177" s="133"/>
      <c r="J177" s="134">
        <f>ROUND(I177*H177,2)</f>
        <v>0</v>
      </c>
      <c r="K177" s="130" t="s">
        <v>1</v>
      </c>
      <c r="L177" s="28"/>
      <c r="M177" s="135" t="s">
        <v>1</v>
      </c>
      <c r="N177" s="136" t="s">
        <v>43</v>
      </c>
      <c r="P177" s="137">
        <f>O177*H177</f>
        <v>0</v>
      </c>
      <c r="Q177" s="137">
        <v>0</v>
      </c>
      <c r="R177" s="137">
        <f>Q177*H177</f>
        <v>0</v>
      </c>
      <c r="S177" s="137">
        <v>0</v>
      </c>
      <c r="T177" s="138">
        <f>S177*H177</f>
        <v>0</v>
      </c>
      <c r="AR177" s="139" t="s">
        <v>141</v>
      </c>
      <c r="AT177" s="139" t="s">
        <v>136</v>
      </c>
      <c r="AU177" s="139" t="s">
        <v>88</v>
      </c>
      <c r="AY177" s="13" t="s">
        <v>133</v>
      </c>
      <c r="BE177" s="140">
        <f>IF(N177="základní",J177,0)</f>
        <v>0</v>
      </c>
      <c r="BF177" s="140">
        <f>IF(N177="snížená",J177,0)</f>
        <v>0</v>
      </c>
      <c r="BG177" s="140">
        <f>IF(N177="zákl. přenesená",J177,0)</f>
        <v>0</v>
      </c>
      <c r="BH177" s="140">
        <f>IF(N177="sníž. přenesená",J177,0)</f>
        <v>0</v>
      </c>
      <c r="BI177" s="140">
        <f>IF(N177="nulová",J177,0)</f>
        <v>0</v>
      </c>
      <c r="BJ177" s="13" t="s">
        <v>86</v>
      </c>
      <c r="BK177" s="140">
        <f>ROUND(I177*H177,2)</f>
        <v>0</v>
      </c>
      <c r="BL177" s="13" t="s">
        <v>141</v>
      </c>
      <c r="BM177" s="139" t="s">
        <v>397</v>
      </c>
    </row>
    <row r="178" spans="2:65" s="11" customFormat="1" ht="22.9" customHeight="1">
      <c r="B178" s="116"/>
      <c r="D178" s="117" t="s">
        <v>77</v>
      </c>
      <c r="E178" s="126" t="s">
        <v>617</v>
      </c>
      <c r="F178" s="126" t="s">
        <v>618</v>
      </c>
      <c r="I178" s="119"/>
      <c r="J178" s="127">
        <f>BK178</f>
        <v>0</v>
      </c>
      <c r="L178" s="116"/>
      <c r="M178" s="121"/>
      <c r="P178" s="122">
        <f>P179</f>
        <v>0</v>
      </c>
      <c r="R178" s="122">
        <f>R179</f>
        <v>0</v>
      </c>
      <c r="T178" s="123">
        <f>T179</f>
        <v>0</v>
      </c>
      <c r="AR178" s="117" t="s">
        <v>86</v>
      </c>
      <c r="AT178" s="124" t="s">
        <v>77</v>
      </c>
      <c r="AU178" s="124" t="s">
        <v>86</v>
      </c>
      <c r="AY178" s="117" t="s">
        <v>133</v>
      </c>
      <c r="BK178" s="125">
        <f>BK179</f>
        <v>0</v>
      </c>
    </row>
    <row r="179" spans="2:65" s="1" customFormat="1" ht="16.5" customHeight="1">
      <c r="B179" s="28"/>
      <c r="C179" s="128" t="s">
        <v>270</v>
      </c>
      <c r="D179" s="128" t="s">
        <v>136</v>
      </c>
      <c r="E179" s="129" t="s">
        <v>619</v>
      </c>
      <c r="F179" s="130" t="s">
        <v>620</v>
      </c>
      <c r="G179" s="131" t="s">
        <v>538</v>
      </c>
      <c r="H179" s="132">
        <v>12</v>
      </c>
      <c r="I179" s="133"/>
      <c r="J179" s="134">
        <f>ROUND(I179*H179,2)</f>
        <v>0</v>
      </c>
      <c r="K179" s="130" t="s">
        <v>1</v>
      </c>
      <c r="L179" s="28"/>
      <c r="M179" s="135" t="s">
        <v>1</v>
      </c>
      <c r="N179" s="136" t="s">
        <v>43</v>
      </c>
      <c r="P179" s="137">
        <f>O179*H179</f>
        <v>0</v>
      </c>
      <c r="Q179" s="137">
        <v>0</v>
      </c>
      <c r="R179" s="137">
        <f>Q179*H179</f>
        <v>0</v>
      </c>
      <c r="S179" s="137">
        <v>0</v>
      </c>
      <c r="T179" s="138">
        <f>S179*H179</f>
        <v>0</v>
      </c>
      <c r="AR179" s="139" t="s">
        <v>141</v>
      </c>
      <c r="AT179" s="139" t="s">
        <v>136</v>
      </c>
      <c r="AU179" s="139" t="s">
        <v>88</v>
      </c>
      <c r="AY179" s="13" t="s">
        <v>133</v>
      </c>
      <c r="BE179" s="140">
        <f>IF(N179="základní",J179,0)</f>
        <v>0</v>
      </c>
      <c r="BF179" s="140">
        <f>IF(N179="snížená",J179,0)</f>
        <v>0</v>
      </c>
      <c r="BG179" s="140">
        <f>IF(N179="zákl. přenesená",J179,0)</f>
        <v>0</v>
      </c>
      <c r="BH179" s="140">
        <f>IF(N179="sníž. přenesená",J179,0)</f>
        <v>0</v>
      </c>
      <c r="BI179" s="140">
        <f>IF(N179="nulová",J179,0)</f>
        <v>0</v>
      </c>
      <c r="BJ179" s="13" t="s">
        <v>86</v>
      </c>
      <c r="BK179" s="140">
        <f>ROUND(I179*H179,2)</f>
        <v>0</v>
      </c>
      <c r="BL179" s="13" t="s">
        <v>141</v>
      </c>
      <c r="BM179" s="139" t="s">
        <v>405</v>
      </c>
    </row>
    <row r="180" spans="2:65" s="11" customFormat="1" ht="22.9" customHeight="1">
      <c r="B180" s="116"/>
      <c r="D180" s="117" t="s">
        <v>77</v>
      </c>
      <c r="E180" s="126" t="s">
        <v>621</v>
      </c>
      <c r="F180" s="126" t="s">
        <v>622</v>
      </c>
      <c r="I180" s="119"/>
      <c r="J180" s="127">
        <f>BK180</f>
        <v>0</v>
      </c>
      <c r="L180" s="116"/>
      <c r="M180" s="121"/>
      <c r="P180" s="122">
        <f>SUM(P181:P183)</f>
        <v>0</v>
      </c>
      <c r="R180" s="122">
        <f>SUM(R181:R183)</f>
        <v>0</v>
      </c>
      <c r="T180" s="123">
        <f>SUM(T181:T183)</f>
        <v>0</v>
      </c>
      <c r="AR180" s="117" t="s">
        <v>86</v>
      </c>
      <c r="AT180" s="124" t="s">
        <v>77</v>
      </c>
      <c r="AU180" s="124" t="s">
        <v>86</v>
      </c>
      <c r="AY180" s="117" t="s">
        <v>133</v>
      </c>
      <c r="BK180" s="125">
        <f>SUM(BK181:BK183)</f>
        <v>0</v>
      </c>
    </row>
    <row r="181" spans="2:65" s="1" customFormat="1" ht="16.5" customHeight="1">
      <c r="B181" s="28"/>
      <c r="C181" s="128" t="s">
        <v>274</v>
      </c>
      <c r="D181" s="128" t="s">
        <v>136</v>
      </c>
      <c r="E181" s="129" t="s">
        <v>623</v>
      </c>
      <c r="F181" s="130" t="s">
        <v>624</v>
      </c>
      <c r="G181" s="131" t="s">
        <v>502</v>
      </c>
      <c r="H181" s="132">
        <v>1</v>
      </c>
      <c r="I181" s="133"/>
      <c r="J181" s="134">
        <f>ROUND(I181*H181,2)</f>
        <v>0</v>
      </c>
      <c r="K181" s="130" t="s">
        <v>1</v>
      </c>
      <c r="L181" s="28"/>
      <c r="M181" s="135" t="s">
        <v>1</v>
      </c>
      <c r="N181" s="136" t="s">
        <v>43</v>
      </c>
      <c r="P181" s="137">
        <f>O181*H181</f>
        <v>0</v>
      </c>
      <c r="Q181" s="137">
        <v>0</v>
      </c>
      <c r="R181" s="137">
        <f>Q181*H181</f>
        <v>0</v>
      </c>
      <c r="S181" s="137">
        <v>0</v>
      </c>
      <c r="T181" s="138">
        <f>S181*H181</f>
        <v>0</v>
      </c>
      <c r="AR181" s="139" t="s">
        <v>141</v>
      </c>
      <c r="AT181" s="139" t="s">
        <v>136</v>
      </c>
      <c r="AU181" s="139" t="s">
        <v>88</v>
      </c>
      <c r="AY181" s="13" t="s">
        <v>133</v>
      </c>
      <c r="BE181" s="140">
        <f>IF(N181="základní",J181,0)</f>
        <v>0</v>
      </c>
      <c r="BF181" s="140">
        <f>IF(N181="snížená",J181,0)</f>
        <v>0</v>
      </c>
      <c r="BG181" s="140">
        <f>IF(N181="zákl. přenesená",J181,0)</f>
        <v>0</v>
      </c>
      <c r="BH181" s="140">
        <f>IF(N181="sníž. přenesená",J181,0)</f>
        <v>0</v>
      </c>
      <c r="BI181" s="140">
        <f>IF(N181="nulová",J181,0)</f>
        <v>0</v>
      </c>
      <c r="BJ181" s="13" t="s">
        <v>86</v>
      </c>
      <c r="BK181" s="140">
        <f>ROUND(I181*H181,2)</f>
        <v>0</v>
      </c>
      <c r="BL181" s="13" t="s">
        <v>141</v>
      </c>
      <c r="BM181" s="139" t="s">
        <v>414</v>
      </c>
    </row>
    <row r="182" spans="2:65" s="1" customFormat="1" ht="16.5" customHeight="1">
      <c r="B182" s="28"/>
      <c r="C182" s="128" t="s">
        <v>278</v>
      </c>
      <c r="D182" s="128" t="s">
        <v>136</v>
      </c>
      <c r="E182" s="129" t="s">
        <v>625</v>
      </c>
      <c r="F182" s="130" t="s">
        <v>626</v>
      </c>
      <c r="G182" s="131" t="s">
        <v>502</v>
      </c>
      <c r="H182" s="132">
        <v>2</v>
      </c>
      <c r="I182" s="133"/>
      <c r="J182" s="134">
        <f>ROUND(I182*H182,2)</f>
        <v>0</v>
      </c>
      <c r="K182" s="130" t="s">
        <v>1</v>
      </c>
      <c r="L182" s="28"/>
      <c r="M182" s="135" t="s">
        <v>1</v>
      </c>
      <c r="N182" s="136" t="s">
        <v>43</v>
      </c>
      <c r="P182" s="137">
        <f>O182*H182</f>
        <v>0</v>
      </c>
      <c r="Q182" s="137">
        <v>0</v>
      </c>
      <c r="R182" s="137">
        <f>Q182*H182</f>
        <v>0</v>
      </c>
      <c r="S182" s="137">
        <v>0</v>
      </c>
      <c r="T182" s="138">
        <f>S182*H182</f>
        <v>0</v>
      </c>
      <c r="AR182" s="139" t="s">
        <v>141</v>
      </c>
      <c r="AT182" s="139" t="s">
        <v>136</v>
      </c>
      <c r="AU182" s="139" t="s">
        <v>88</v>
      </c>
      <c r="AY182" s="13" t="s">
        <v>133</v>
      </c>
      <c r="BE182" s="140">
        <f>IF(N182="základní",J182,0)</f>
        <v>0</v>
      </c>
      <c r="BF182" s="140">
        <f>IF(N182="snížená",J182,0)</f>
        <v>0</v>
      </c>
      <c r="BG182" s="140">
        <f>IF(N182="zákl. přenesená",J182,0)</f>
        <v>0</v>
      </c>
      <c r="BH182" s="140">
        <f>IF(N182="sníž. přenesená",J182,0)</f>
        <v>0</v>
      </c>
      <c r="BI182" s="140">
        <f>IF(N182="nulová",J182,0)</f>
        <v>0</v>
      </c>
      <c r="BJ182" s="13" t="s">
        <v>86</v>
      </c>
      <c r="BK182" s="140">
        <f>ROUND(I182*H182,2)</f>
        <v>0</v>
      </c>
      <c r="BL182" s="13" t="s">
        <v>141</v>
      </c>
      <c r="BM182" s="139" t="s">
        <v>422</v>
      </c>
    </row>
    <row r="183" spans="2:65" s="1" customFormat="1" ht="16.5" customHeight="1">
      <c r="B183" s="28"/>
      <c r="C183" s="128" t="s">
        <v>282</v>
      </c>
      <c r="D183" s="128" t="s">
        <v>136</v>
      </c>
      <c r="E183" s="129" t="s">
        <v>627</v>
      </c>
      <c r="F183" s="130" t="s">
        <v>628</v>
      </c>
      <c r="G183" s="131" t="s">
        <v>502</v>
      </c>
      <c r="H183" s="132">
        <v>20</v>
      </c>
      <c r="I183" s="133"/>
      <c r="J183" s="134">
        <f>ROUND(I183*H183,2)</f>
        <v>0</v>
      </c>
      <c r="K183" s="130" t="s">
        <v>1</v>
      </c>
      <c r="L183" s="28"/>
      <c r="M183" s="135" t="s">
        <v>1</v>
      </c>
      <c r="N183" s="136" t="s">
        <v>43</v>
      </c>
      <c r="P183" s="137">
        <f>O183*H183</f>
        <v>0</v>
      </c>
      <c r="Q183" s="137">
        <v>0</v>
      </c>
      <c r="R183" s="137">
        <f>Q183*H183</f>
        <v>0</v>
      </c>
      <c r="S183" s="137">
        <v>0</v>
      </c>
      <c r="T183" s="138">
        <f>S183*H183</f>
        <v>0</v>
      </c>
      <c r="AR183" s="139" t="s">
        <v>141</v>
      </c>
      <c r="AT183" s="139" t="s">
        <v>136</v>
      </c>
      <c r="AU183" s="139" t="s">
        <v>88</v>
      </c>
      <c r="AY183" s="13" t="s">
        <v>133</v>
      </c>
      <c r="BE183" s="140">
        <f>IF(N183="základní",J183,0)</f>
        <v>0</v>
      </c>
      <c r="BF183" s="140">
        <f>IF(N183="snížená",J183,0)</f>
        <v>0</v>
      </c>
      <c r="BG183" s="140">
        <f>IF(N183="zákl. přenesená",J183,0)</f>
        <v>0</v>
      </c>
      <c r="BH183" s="140">
        <f>IF(N183="sníž. přenesená",J183,0)</f>
        <v>0</v>
      </c>
      <c r="BI183" s="140">
        <f>IF(N183="nulová",J183,0)</f>
        <v>0</v>
      </c>
      <c r="BJ183" s="13" t="s">
        <v>86</v>
      </c>
      <c r="BK183" s="140">
        <f>ROUND(I183*H183,2)</f>
        <v>0</v>
      </c>
      <c r="BL183" s="13" t="s">
        <v>141</v>
      </c>
      <c r="BM183" s="139" t="s">
        <v>430</v>
      </c>
    </row>
    <row r="184" spans="2:65" s="11" customFormat="1" ht="22.9" customHeight="1">
      <c r="B184" s="116"/>
      <c r="D184" s="117" t="s">
        <v>77</v>
      </c>
      <c r="E184" s="126" t="s">
        <v>629</v>
      </c>
      <c r="F184" s="126" t="s">
        <v>630</v>
      </c>
      <c r="I184" s="119"/>
      <c r="J184" s="127">
        <f>BK184</f>
        <v>0</v>
      </c>
      <c r="L184" s="116"/>
      <c r="M184" s="121"/>
      <c r="P184" s="122">
        <f>P185</f>
        <v>0</v>
      </c>
      <c r="R184" s="122">
        <f>R185</f>
        <v>0</v>
      </c>
      <c r="T184" s="123">
        <f>T185</f>
        <v>0</v>
      </c>
      <c r="AR184" s="117" t="s">
        <v>86</v>
      </c>
      <c r="AT184" s="124" t="s">
        <v>77</v>
      </c>
      <c r="AU184" s="124" t="s">
        <v>86</v>
      </c>
      <c r="AY184" s="117" t="s">
        <v>133</v>
      </c>
      <c r="BK184" s="125">
        <f>BK185</f>
        <v>0</v>
      </c>
    </row>
    <row r="185" spans="2:65" s="1" customFormat="1" ht="16.5" customHeight="1">
      <c r="B185" s="28"/>
      <c r="C185" s="128" t="s">
        <v>286</v>
      </c>
      <c r="D185" s="128" t="s">
        <v>136</v>
      </c>
      <c r="E185" s="129" t="s">
        <v>631</v>
      </c>
      <c r="F185" s="130" t="s">
        <v>632</v>
      </c>
      <c r="G185" s="131" t="s">
        <v>502</v>
      </c>
      <c r="H185" s="132">
        <v>3</v>
      </c>
      <c r="I185" s="133"/>
      <c r="J185" s="134">
        <f>ROUND(I185*H185,2)</f>
        <v>0</v>
      </c>
      <c r="K185" s="130" t="s">
        <v>1</v>
      </c>
      <c r="L185" s="28"/>
      <c r="M185" s="135" t="s">
        <v>1</v>
      </c>
      <c r="N185" s="136" t="s">
        <v>43</v>
      </c>
      <c r="P185" s="137">
        <f>O185*H185</f>
        <v>0</v>
      </c>
      <c r="Q185" s="137">
        <v>0</v>
      </c>
      <c r="R185" s="137">
        <f>Q185*H185</f>
        <v>0</v>
      </c>
      <c r="S185" s="137">
        <v>0</v>
      </c>
      <c r="T185" s="138">
        <f>S185*H185</f>
        <v>0</v>
      </c>
      <c r="AR185" s="139" t="s">
        <v>141</v>
      </c>
      <c r="AT185" s="139" t="s">
        <v>136</v>
      </c>
      <c r="AU185" s="139" t="s">
        <v>88</v>
      </c>
      <c r="AY185" s="13" t="s">
        <v>133</v>
      </c>
      <c r="BE185" s="140">
        <f>IF(N185="základní",J185,0)</f>
        <v>0</v>
      </c>
      <c r="BF185" s="140">
        <f>IF(N185="snížená",J185,0)</f>
        <v>0</v>
      </c>
      <c r="BG185" s="140">
        <f>IF(N185="zákl. přenesená",J185,0)</f>
        <v>0</v>
      </c>
      <c r="BH185" s="140">
        <f>IF(N185="sníž. přenesená",J185,0)</f>
        <v>0</v>
      </c>
      <c r="BI185" s="140">
        <f>IF(N185="nulová",J185,0)</f>
        <v>0</v>
      </c>
      <c r="BJ185" s="13" t="s">
        <v>86</v>
      </c>
      <c r="BK185" s="140">
        <f>ROUND(I185*H185,2)</f>
        <v>0</v>
      </c>
      <c r="BL185" s="13" t="s">
        <v>141</v>
      </c>
      <c r="BM185" s="139" t="s">
        <v>440</v>
      </c>
    </row>
    <row r="186" spans="2:65" s="11" customFormat="1" ht="22.9" customHeight="1">
      <c r="B186" s="116"/>
      <c r="D186" s="117" t="s">
        <v>77</v>
      </c>
      <c r="E186" s="126" t="s">
        <v>633</v>
      </c>
      <c r="F186" s="126" t="s">
        <v>634</v>
      </c>
      <c r="I186" s="119"/>
      <c r="J186" s="127">
        <f>BK186</f>
        <v>0</v>
      </c>
      <c r="L186" s="116"/>
      <c r="M186" s="121"/>
      <c r="P186" s="122">
        <f>P187</f>
        <v>0</v>
      </c>
      <c r="R186" s="122">
        <f>R187</f>
        <v>0</v>
      </c>
      <c r="T186" s="123">
        <f>T187</f>
        <v>0</v>
      </c>
      <c r="AR186" s="117" t="s">
        <v>86</v>
      </c>
      <c r="AT186" s="124" t="s">
        <v>77</v>
      </c>
      <c r="AU186" s="124" t="s">
        <v>86</v>
      </c>
      <c r="AY186" s="117" t="s">
        <v>133</v>
      </c>
      <c r="BK186" s="125">
        <f>BK187</f>
        <v>0</v>
      </c>
    </row>
    <row r="187" spans="2:65" s="1" customFormat="1" ht="16.5" customHeight="1">
      <c r="B187" s="28"/>
      <c r="C187" s="128" t="s">
        <v>292</v>
      </c>
      <c r="D187" s="128" t="s">
        <v>136</v>
      </c>
      <c r="E187" s="129" t="s">
        <v>635</v>
      </c>
      <c r="F187" s="130" t="s">
        <v>636</v>
      </c>
      <c r="G187" s="131" t="s">
        <v>502</v>
      </c>
      <c r="H187" s="132">
        <v>5</v>
      </c>
      <c r="I187" s="133"/>
      <c r="J187" s="134">
        <f>ROUND(I187*H187,2)</f>
        <v>0</v>
      </c>
      <c r="K187" s="130" t="s">
        <v>1</v>
      </c>
      <c r="L187" s="28"/>
      <c r="M187" s="135" t="s">
        <v>1</v>
      </c>
      <c r="N187" s="136" t="s">
        <v>43</v>
      </c>
      <c r="P187" s="137">
        <f>O187*H187</f>
        <v>0</v>
      </c>
      <c r="Q187" s="137">
        <v>0</v>
      </c>
      <c r="R187" s="137">
        <f>Q187*H187</f>
        <v>0</v>
      </c>
      <c r="S187" s="137">
        <v>0</v>
      </c>
      <c r="T187" s="138">
        <f>S187*H187</f>
        <v>0</v>
      </c>
      <c r="AR187" s="139" t="s">
        <v>141</v>
      </c>
      <c r="AT187" s="139" t="s">
        <v>136</v>
      </c>
      <c r="AU187" s="139" t="s">
        <v>88</v>
      </c>
      <c r="AY187" s="13" t="s">
        <v>133</v>
      </c>
      <c r="BE187" s="140">
        <f>IF(N187="základní",J187,0)</f>
        <v>0</v>
      </c>
      <c r="BF187" s="140">
        <f>IF(N187="snížená",J187,0)</f>
        <v>0</v>
      </c>
      <c r="BG187" s="140">
        <f>IF(N187="zákl. přenesená",J187,0)</f>
        <v>0</v>
      </c>
      <c r="BH187" s="140">
        <f>IF(N187="sníž. přenesená",J187,0)</f>
        <v>0</v>
      </c>
      <c r="BI187" s="140">
        <f>IF(N187="nulová",J187,0)</f>
        <v>0</v>
      </c>
      <c r="BJ187" s="13" t="s">
        <v>86</v>
      </c>
      <c r="BK187" s="140">
        <f>ROUND(I187*H187,2)</f>
        <v>0</v>
      </c>
      <c r="BL187" s="13" t="s">
        <v>141</v>
      </c>
      <c r="BM187" s="139" t="s">
        <v>449</v>
      </c>
    </row>
    <row r="188" spans="2:65" s="11" customFormat="1" ht="22.9" customHeight="1">
      <c r="B188" s="116"/>
      <c r="D188" s="117" t="s">
        <v>77</v>
      </c>
      <c r="E188" s="126" t="s">
        <v>637</v>
      </c>
      <c r="F188" s="126" t="s">
        <v>638</v>
      </c>
      <c r="I188" s="119"/>
      <c r="J188" s="127">
        <f>BK188</f>
        <v>0</v>
      </c>
      <c r="L188" s="116"/>
      <c r="M188" s="121"/>
      <c r="P188" s="122">
        <f>SUM(P189:P192)</f>
        <v>0</v>
      </c>
      <c r="R188" s="122">
        <f>SUM(R189:R192)</f>
        <v>0</v>
      </c>
      <c r="T188" s="123">
        <f>SUM(T189:T192)</f>
        <v>0</v>
      </c>
      <c r="AR188" s="117" t="s">
        <v>86</v>
      </c>
      <c r="AT188" s="124" t="s">
        <v>77</v>
      </c>
      <c r="AU188" s="124" t="s">
        <v>86</v>
      </c>
      <c r="AY188" s="117" t="s">
        <v>133</v>
      </c>
      <c r="BK188" s="125">
        <f>SUM(BK189:BK192)</f>
        <v>0</v>
      </c>
    </row>
    <row r="189" spans="2:65" s="1" customFormat="1" ht="16.5" customHeight="1">
      <c r="B189" s="28"/>
      <c r="C189" s="128" t="s">
        <v>296</v>
      </c>
      <c r="D189" s="128" t="s">
        <v>136</v>
      </c>
      <c r="E189" s="129" t="s">
        <v>639</v>
      </c>
      <c r="F189" s="130" t="s">
        <v>640</v>
      </c>
      <c r="G189" s="131" t="s">
        <v>538</v>
      </c>
      <c r="H189" s="132">
        <v>1</v>
      </c>
      <c r="I189" s="133"/>
      <c r="J189" s="134">
        <f>ROUND(I189*H189,2)</f>
        <v>0</v>
      </c>
      <c r="K189" s="130" t="s">
        <v>1</v>
      </c>
      <c r="L189" s="28"/>
      <c r="M189" s="135" t="s">
        <v>1</v>
      </c>
      <c r="N189" s="136" t="s">
        <v>43</v>
      </c>
      <c r="P189" s="137">
        <f>O189*H189</f>
        <v>0</v>
      </c>
      <c r="Q189" s="137">
        <v>0</v>
      </c>
      <c r="R189" s="137">
        <f>Q189*H189</f>
        <v>0</v>
      </c>
      <c r="S189" s="137">
        <v>0</v>
      </c>
      <c r="T189" s="138">
        <f>S189*H189</f>
        <v>0</v>
      </c>
      <c r="AR189" s="139" t="s">
        <v>141</v>
      </c>
      <c r="AT189" s="139" t="s">
        <v>136</v>
      </c>
      <c r="AU189" s="139" t="s">
        <v>88</v>
      </c>
      <c r="AY189" s="13" t="s">
        <v>133</v>
      </c>
      <c r="BE189" s="140">
        <f>IF(N189="základní",J189,0)</f>
        <v>0</v>
      </c>
      <c r="BF189" s="140">
        <f>IF(N189="snížená",J189,0)</f>
        <v>0</v>
      </c>
      <c r="BG189" s="140">
        <f>IF(N189="zákl. přenesená",J189,0)</f>
        <v>0</v>
      </c>
      <c r="BH189" s="140">
        <f>IF(N189="sníž. přenesená",J189,0)</f>
        <v>0</v>
      </c>
      <c r="BI189" s="140">
        <f>IF(N189="nulová",J189,0)</f>
        <v>0</v>
      </c>
      <c r="BJ189" s="13" t="s">
        <v>86</v>
      </c>
      <c r="BK189" s="140">
        <f>ROUND(I189*H189,2)</f>
        <v>0</v>
      </c>
      <c r="BL189" s="13" t="s">
        <v>141</v>
      </c>
      <c r="BM189" s="139" t="s">
        <v>457</v>
      </c>
    </row>
    <row r="190" spans="2:65" s="1" customFormat="1" ht="16.5" customHeight="1">
      <c r="B190" s="28"/>
      <c r="C190" s="128" t="s">
        <v>300</v>
      </c>
      <c r="D190" s="128" t="s">
        <v>136</v>
      </c>
      <c r="E190" s="129" t="s">
        <v>641</v>
      </c>
      <c r="F190" s="130" t="s">
        <v>642</v>
      </c>
      <c r="G190" s="131" t="s">
        <v>538</v>
      </c>
      <c r="H190" s="132">
        <v>1</v>
      </c>
      <c r="I190" s="133"/>
      <c r="J190" s="134">
        <f>ROUND(I190*H190,2)</f>
        <v>0</v>
      </c>
      <c r="K190" s="130" t="s">
        <v>1</v>
      </c>
      <c r="L190" s="28"/>
      <c r="M190" s="135" t="s">
        <v>1</v>
      </c>
      <c r="N190" s="136" t="s">
        <v>43</v>
      </c>
      <c r="P190" s="137">
        <f>O190*H190</f>
        <v>0</v>
      </c>
      <c r="Q190" s="137">
        <v>0</v>
      </c>
      <c r="R190" s="137">
        <f>Q190*H190</f>
        <v>0</v>
      </c>
      <c r="S190" s="137">
        <v>0</v>
      </c>
      <c r="T190" s="138">
        <f>S190*H190</f>
        <v>0</v>
      </c>
      <c r="AR190" s="139" t="s">
        <v>141</v>
      </c>
      <c r="AT190" s="139" t="s">
        <v>136</v>
      </c>
      <c r="AU190" s="139" t="s">
        <v>88</v>
      </c>
      <c r="AY190" s="13" t="s">
        <v>133</v>
      </c>
      <c r="BE190" s="140">
        <f>IF(N190="základní",J190,0)</f>
        <v>0</v>
      </c>
      <c r="BF190" s="140">
        <f>IF(N190="snížená",J190,0)</f>
        <v>0</v>
      </c>
      <c r="BG190" s="140">
        <f>IF(N190="zákl. přenesená",J190,0)</f>
        <v>0</v>
      </c>
      <c r="BH190" s="140">
        <f>IF(N190="sníž. přenesená",J190,0)</f>
        <v>0</v>
      </c>
      <c r="BI190" s="140">
        <f>IF(N190="nulová",J190,0)</f>
        <v>0</v>
      </c>
      <c r="BJ190" s="13" t="s">
        <v>86</v>
      </c>
      <c r="BK190" s="140">
        <f>ROUND(I190*H190,2)</f>
        <v>0</v>
      </c>
      <c r="BL190" s="13" t="s">
        <v>141</v>
      </c>
      <c r="BM190" s="139" t="s">
        <v>465</v>
      </c>
    </row>
    <row r="191" spans="2:65" s="1" customFormat="1" ht="16.5" customHeight="1">
      <c r="B191" s="28"/>
      <c r="C191" s="128" t="s">
        <v>304</v>
      </c>
      <c r="D191" s="128" t="s">
        <v>136</v>
      </c>
      <c r="E191" s="129" t="s">
        <v>643</v>
      </c>
      <c r="F191" s="130" t="s">
        <v>644</v>
      </c>
      <c r="G191" s="131" t="s">
        <v>538</v>
      </c>
      <c r="H191" s="132">
        <v>1</v>
      </c>
      <c r="I191" s="133"/>
      <c r="J191" s="134">
        <f>ROUND(I191*H191,2)</f>
        <v>0</v>
      </c>
      <c r="K191" s="130" t="s">
        <v>1</v>
      </c>
      <c r="L191" s="28"/>
      <c r="M191" s="135" t="s">
        <v>1</v>
      </c>
      <c r="N191" s="136" t="s">
        <v>43</v>
      </c>
      <c r="P191" s="137">
        <f>O191*H191</f>
        <v>0</v>
      </c>
      <c r="Q191" s="137">
        <v>0</v>
      </c>
      <c r="R191" s="137">
        <f>Q191*H191</f>
        <v>0</v>
      </c>
      <c r="S191" s="137">
        <v>0</v>
      </c>
      <c r="T191" s="138">
        <f>S191*H191</f>
        <v>0</v>
      </c>
      <c r="AR191" s="139" t="s">
        <v>141</v>
      </c>
      <c r="AT191" s="139" t="s">
        <v>136</v>
      </c>
      <c r="AU191" s="139" t="s">
        <v>88</v>
      </c>
      <c r="AY191" s="13" t="s">
        <v>133</v>
      </c>
      <c r="BE191" s="140">
        <f>IF(N191="základní",J191,0)</f>
        <v>0</v>
      </c>
      <c r="BF191" s="140">
        <f>IF(N191="snížená",J191,0)</f>
        <v>0</v>
      </c>
      <c r="BG191" s="140">
        <f>IF(N191="zákl. přenesená",J191,0)</f>
        <v>0</v>
      </c>
      <c r="BH191" s="140">
        <f>IF(N191="sníž. přenesená",J191,0)</f>
        <v>0</v>
      </c>
      <c r="BI191" s="140">
        <f>IF(N191="nulová",J191,0)</f>
        <v>0</v>
      </c>
      <c r="BJ191" s="13" t="s">
        <v>86</v>
      </c>
      <c r="BK191" s="140">
        <f>ROUND(I191*H191,2)</f>
        <v>0</v>
      </c>
      <c r="BL191" s="13" t="s">
        <v>141</v>
      </c>
      <c r="BM191" s="139" t="s">
        <v>474</v>
      </c>
    </row>
    <row r="192" spans="2:65" s="1" customFormat="1" ht="16.5" customHeight="1">
      <c r="B192" s="28"/>
      <c r="C192" s="128" t="s">
        <v>310</v>
      </c>
      <c r="D192" s="128" t="s">
        <v>136</v>
      </c>
      <c r="E192" s="129" t="s">
        <v>645</v>
      </c>
      <c r="F192" s="130" t="s">
        <v>646</v>
      </c>
      <c r="G192" s="131" t="s">
        <v>538</v>
      </c>
      <c r="H192" s="132">
        <v>1</v>
      </c>
      <c r="I192" s="133"/>
      <c r="J192" s="134">
        <f>ROUND(I192*H192,2)</f>
        <v>0</v>
      </c>
      <c r="K192" s="130" t="s">
        <v>1</v>
      </c>
      <c r="L192" s="28"/>
      <c r="M192" s="135" t="s">
        <v>1</v>
      </c>
      <c r="N192" s="136" t="s">
        <v>43</v>
      </c>
      <c r="P192" s="137">
        <f>O192*H192</f>
        <v>0</v>
      </c>
      <c r="Q192" s="137">
        <v>0</v>
      </c>
      <c r="R192" s="137">
        <f>Q192*H192</f>
        <v>0</v>
      </c>
      <c r="S192" s="137">
        <v>0</v>
      </c>
      <c r="T192" s="138">
        <f>S192*H192</f>
        <v>0</v>
      </c>
      <c r="AR192" s="139" t="s">
        <v>141</v>
      </c>
      <c r="AT192" s="139" t="s">
        <v>136</v>
      </c>
      <c r="AU192" s="139" t="s">
        <v>88</v>
      </c>
      <c r="AY192" s="13" t="s">
        <v>133</v>
      </c>
      <c r="BE192" s="140">
        <f>IF(N192="základní",J192,0)</f>
        <v>0</v>
      </c>
      <c r="BF192" s="140">
        <f>IF(N192="snížená",J192,0)</f>
        <v>0</v>
      </c>
      <c r="BG192" s="140">
        <f>IF(N192="zákl. přenesená",J192,0)</f>
        <v>0</v>
      </c>
      <c r="BH192" s="140">
        <f>IF(N192="sníž. přenesená",J192,0)</f>
        <v>0</v>
      </c>
      <c r="BI192" s="140">
        <f>IF(N192="nulová",J192,0)</f>
        <v>0</v>
      </c>
      <c r="BJ192" s="13" t="s">
        <v>86</v>
      </c>
      <c r="BK192" s="140">
        <f>ROUND(I192*H192,2)</f>
        <v>0</v>
      </c>
      <c r="BL192" s="13" t="s">
        <v>141</v>
      </c>
      <c r="BM192" s="139" t="s">
        <v>485</v>
      </c>
    </row>
    <row r="193" spans="2:65" s="11" customFormat="1" ht="25.9" customHeight="1">
      <c r="B193" s="116"/>
      <c r="D193" s="117" t="s">
        <v>77</v>
      </c>
      <c r="E193" s="118" t="s">
        <v>647</v>
      </c>
      <c r="F193" s="118" t="s">
        <v>648</v>
      </c>
      <c r="I193" s="119"/>
      <c r="J193" s="120">
        <f>BK193</f>
        <v>0</v>
      </c>
      <c r="L193" s="116"/>
      <c r="M193" s="121"/>
      <c r="P193" s="122">
        <f>SUM(P194:P202)</f>
        <v>0</v>
      </c>
      <c r="R193" s="122">
        <f>SUM(R194:R202)</f>
        <v>0</v>
      </c>
      <c r="T193" s="123">
        <f>SUM(T194:T202)</f>
        <v>0</v>
      </c>
      <c r="AR193" s="117" t="s">
        <v>88</v>
      </c>
      <c r="AT193" s="124" t="s">
        <v>77</v>
      </c>
      <c r="AU193" s="124" t="s">
        <v>78</v>
      </c>
      <c r="AY193" s="117" t="s">
        <v>133</v>
      </c>
      <c r="BK193" s="125">
        <f>SUM(BK194:BK202)</f>
        <v>0</v>
      </c>
    </row>
    <row r="194" spans="2:65" s="1" customFormat="1" ht="16.5" customHeight="1">
      <c r="B194" s="28"/>
      <c r="C194" s="128" t="s">
        <v>317</v>
      </c>
      <c r="D194" s="128" t="s">
        <v>136</v>
      </c>
      <c r="E194" s="129" t="s">
        <v>649</v>
      </c>
      <c r="F194" s="130" t="s">
        <v>650</v>
      </c>
      <c r="G194" s="131" t="s">
        <v>187</v>
      </c>
      <c r="H194" s="132">
        <v>200</v>
      </c>
      <c r="I194" s="133"/>
      <c r="J194" s="134">
        <f t="shared" ref="J194:J202" si="10">ROUND(I194*H194,2)</f>
        <v>0</v>
      </c>
      <c r="K194" s="130" t="s">
        <v>1</v>
      </c>
      <c r="L194" s="28"/>
      <c r="M194" s="135" t="s">
        <v>1</v>
      </c>
      <c r="N194" s="136" t="s">
        <v>43</v>
      </c>
      <c r="P194" s="137">
        <f t="shared" ref="P194:P202" si="11">O194*H194</f>
        <v>0</v>
      </c>
      <c r="Q194" s="137">
        <v>0</v>
      </c>
      <c r="R194" s="137">
        <f t="shared" ref="R194:R202" si="12">Q194*H194</f>
        <v>0</v>
      </c>
      <c r="S194" s="137">
        <v>0</v>
      </c>
      <c r="T194" s="138">
        <f t="shared" ref="T194:T202" si="13">S194*H194</f>
        <v>0</v>
      </c>
      <c r="AR194" s="139" t="s">
        <v>203</v>
      </c>
      <c r="AT194" s="139" t="s">
        <v>136</v>
      </c>
      <c r="AU194" s="139" t="s">
        <v>86</v>
      </c>
      <c r="AY194" s="13" t="s">
        <v>133</v>
      </c>
      <c r="BE194" s="140">
        <f t="shared" ref="BE194:BE202" si="14">IF(N194="základní",J194,0)</f>
        <v>0</v>
      </c>
      <c r="BF194" s="140">
        <f t="shared" ref="BF194:BF202" si="15">IF(N194="snížená",J194,0)</f>
        <v>0</v>
      </c>
      <c r="BG194" s="140">
        <f t="shared" ref="BG194:BG202" si="16">IF(N194="zákl. přenesená",J194,0)</f>
        <v>0</v>
      </c>
      <c r="BH194" s="140">
        <f t="shared" ref="BH194:BH202" si="17">IF(N194="sníž. přenesená",J194,0)</f>
        <v>0</v>
      </c>
      <c r="BI194" s="140">
        <f t="shared" ref="BI194:BI202" si="18">IF(N194="nulová",J194,0)</f>
        <v>0</v>
      </c>
      <c r="BJ194" s="13" t="s">
        <v>86</v>
      </c>
      <c r="BK194" s="140">
        <f t="shared" ref="BK194:BK202" si="19">ROUND(I194*H194,2)</f>
        <v>0</v>
      </c>
      <c r="BL194" s="13" t="s">
        <v>203</v>
      </c>
      <c r="BM194" s="139" t="s">
        <v>651</v>
      </c>
    </row>
    <row r="195" spans="2:65" s="1" customFormat="1" ht="16.5" customHeight="1">
      <c r="B195" s="28"/>
      <c r="C195" s="128" t="s">
        <v>321</v>
      </c>
      <c r="D195" s="128" t="s">
        <v>136</v>
      </c>
      <c r="E195" s="129" t="s">
        <v>652</v>
      </c>
      <c r="F195" s="130" t="s">
        <v>653</v>
      </c>
      <c r="G195" s="131" t="s">
        <v>538</v>
      </c>
      <c r="H195" s="132">
        <v>1</v>
      </c>
      <c r="I195" s="133"/>
      <c r="J195" s="134">
        <f t="shared" si="10"/>
        <v>0</v>
      </c>
      <c r="K195" s="130" t="s">
        <v>1</v>
      </c>
      <c r="L195" s="28"/>
      <c r="M195" s="135" t="s">
        <v>1</v>
      </c>
      <c r="N195" s="136" t="s">
        <v>43</v>
      </c>
      <c r="P195" s="137">
        <f t="shared" si="11"/>
        <v>0</v>
      </c>
      <c r="Q195" s="137">
        <v>0</v>
      </c>
      <c r="R195" s="137">
        <f t="shared" si="12"/>
        <v>0</v>
      </c>
      <c r="S195" s="137">
        <v>0</v>
      </c>
      <c r="T195" s="138">
        <f t="shared" si="13"/>
        <v>0</v>
      </c>
      <c r="AR195" s="139" t="s">
        <v>203</v>
      </c>
      <c r="AT195" s="139" t="s">
        <v>136</v>
      </c>
      <c r="AU195" s="139" t="s">
        <v>86</v>
      </c>
      <c r="AY195" s="13" t="s">
        <v>133</v>
      </c>
      <c r="BE195" s="140">
        <f t="shared" si="14"/>
        <v>0</v>
      </c>
      <c r="BF195" s="140">
        <f t="shared" si="15"/>
        <v>0</v>
      </c>
      <c r="BG195" s="140">
        <f t="shared" si="16"/>
        <v>0</v>
      </c>
      <c r="BH195" s="140">
        <f t="shared" si="17"/>
        <v>0</v>
      </c>
      <c r="BI195" s="140">
        <f t="shared" si="18"/>
        <v>0</v>
      </c>
      <c r="BJ195" s="13" t="s">
        <v>86</v>
      </c>
      <c r="BK195" s="140">
        <f t="shared" si="19"/>
        <v>0</v>
      </c>
      <c r="BL195" s="13" t="s">
        <v>203</v>
      </c>
      <c r="BM195" s="139" t="s">
        <v>654</v>
      </c>
    </row>
    <row r="196" spans="2:65" s="1" customFormat="1" ht="16.5" customHeight="1">
      <c r="B196" s="28"/>
      <c r="C196" s="128" t="s">
        <v>325</v>
      </c>
      <c r="D196" s="128" t="s">
        <v>136</v>
      </c>
      <c r="E196" s="129" t="s">
        <v>655</v>
      </c>
      <c r="F196" s="130" t="s">
        <v>656</v>
      </c>
      <c r="G196" s="131" t="s">
        <v>538</v>
      </c>
      <c r="H196" s="132">
        <v>2</v>
      </c>
      <c r="I196" s="133"/>
      <c r="J196" s="134">
        <f t="shared" si="10"/>
        <v>0</v>
      </c>
      <c r="K196" s="130" t="s">
        <v>1</v>
      </c>
      <c r="L196" s="28"/>
      <c r="M196" s="135" t="s">
        <v>1</v>
      </c>
      <c r="N196" s="136" t="s">
        <v>43</v>
      </c>
      <c r="P196" s="137">
        <f t="shared" si="11"/>
        <v>0</v>
      </c>
      <c r="Q196" s="137">
        <v>0</v>
      </c>
      <c r="R196" s="137">
        <f t="shared" si="12"/>
        <v>0</v>
      </c>
      <c r="S196" s="137">
        <v>0</v>
      </c>
      <c r="T196" s="138">
        <f t="shared" si="13"/>
        <v>0</v>
      </c>
      <c r="AR196" s="139" t="s">
        <v>203</v>
      </c>
      <c r="AT196" s="139" t="s">
        <v>136</v>
      </c>
      <c r="AU196" s="139" t="s">
        <v>86</v>
      </c>
      <c r="AY196" s="13" t="s">
        <v>133</v>
      </c>
      <c r="BE196" s="140">
        <f t="shared" si="14"/>
        <v>0</v>
      </c>
      <c r="BF196" s="140">
        <f t="shared" si="15"/>
        <v>0</v>
      </c>
      <c r="BG196" s="140">
        <f t="shared" si="16"/>
        <v>0</v>
      </c>
      <c r="BH196" s="140">
        <f t="shared" si="17"/>
        <v>0</v>
      </c>
      <c r="BI196" s="140">
        <f t="shared" si="18"/>
        <v>0</v>
      </c>
      <c r="BJ196" s="13" t="s">
        <v>86</v>
      </c>
      <c r="BK196" s="140">
        <f t="shared" si="19"/>
        <v>0</v>
      </c>
      <c r="BL196" s="13" t="s">
        <v>203</v>
      </c>
      <c r="BM196" s="139" t="s">
        <v>657</v>
      </c>
    </row>
    <row r="197" spans="2:65" s="1" customFormat="1" ht="16.5" customHeight="1">
      <c r="B197" s="28"/>
      <c r="C197" s="128" t="s">
        <v>331</v>
      </c>
      <c r="D197" s="128" t="s">
        <v>136</v>
      </c>
      <c r="E197" s="129" t="s">
        <v>658</v>
      </c>
      <c r="F197" s="130" t="s">
        <v>659</v>
      </c>
      <c r="G197" s="131" t="s">
        <v>538</v>
      </c>
      <c r="H197" s="132">
        <v>1</v>
      </c>
      <c r="I197" s="133"/>
      <c r="J197" s="134">
        <f t="shared" si="10"/>
        <v>0</v>
      </c>
      <c r="K197" s="130" t="s">
        <v>1</v>
      </c>
      <c r="L197" s="28"/>
      <c r="M197" s="135" t="s">
        <v>1</v>
      </c>
      <c r="N197" s="136" t="s">
        <v>43</v>
      </c>
      <c r="P197" s="137">
        <f t="shared" si="11"/>
        <v>0</v>
      </c>
      <c r="Q197" s="137">
        <v>0</v>
      </c>
      <c r="R197" s="137">
        <f t="shared" si="12"/>
        <v>0</v>
      </c>
      <c r="S197" s="137">
        <v>0</v>
      </c>
      <c r="T197" s="138">
        <f t="shared" si="13"/>
        <v>0</v>
      </c>
      <c r="AR197" s="139" t="s">
        <v>203</v>
      </c>
      <c r="AT197" s="139" t="s">
        <v>136</v>
      </c>
      <c r="AU197" s="139" t="s">
        <v>86</v>
      </c>
      <c r="AY197" s="13" t="s">
        <v>133</v>
      </c>
      <c r="BE197" s="140">
        <f t="shared" si="14"/>
        <v>0</v>
      </c>
      <c r="BF197" s="140">
        <f t="shared" si="15"/>
        <v>0</v>
      </c>
      <c r="BG197" s="140">
        <f t="shared" si="16"/>
        <v>0</v>
      </c>
      <c r="BH197" s="140">
        <f t="shared" si="17"/>
        <v>0</v>
      </c>
      <c r="BI197" s="140">
        <f t="shared" si="18"/>
        <v>0</v>
      </c>
      <c r="BJ197" s="13" t="s">
        <v>86</v>
      </c>
      <c r="BK197" s="140">
        <f t="shared" si="19"/>
        <v>0</v>
      </c>
      <c r="BL197" s="13" t="s">
        <v>203</v>
      </c>
      <c r="BM197" s="139" t="s">
        <v>660</v>
      </c>
    </row>
    <row r="198" spans="2:65" s="1" customFormat="1" ht="16.5" customHeight="1">
      <c r="B198" s="28"/>
      <c r="C198" s="128" t="s">
        <v>335</v>
      </c>
      <c r="D198" s="128" t="s">
        <v>136</v>
      </c>
      <c r="E198" s="129" t="s">
        <v>661</v>
      </c>
      <c r="F198" s="130" t="s">
        <v>662</v>
      </c>
      <c r="G198" s="131" t="s">
        <v>538</v>
      </c>
      <c r="H198" s="132">
        <v>3</v>
      </c>
      <c r="I198" s="133"/>
      <c r="J198" s="134">
        <f t="shared" si="10"/>
        <v>0</v>
      </c>
      <c r="K198" s="130" t="s">
        <v>1</v>
      </c>
      <c r="L198" s="28"/>
      <c r="M198" s="135" t="s">
        <v>1</v>
      </c>
      <c r="N198" s="136" t="s">
        <v>43</v>
      </c>
      <c r="P198" s="137">
        <f t="shared" si="11"/>
        <v>0</v>
      </c>
      <c r="Q198" s="137">
        <v>0</v>
      </c>
      <c r="R198" s="137">
        <f t="shared" si="12"/>
        <v>0</v>
      </c>
      <c r="S198" s="137">
        <v>0</v>
      </c>
      <c r="T198" s="138">
        <f t="shared" si="13"/>
        <v>0</v>
      </c>
      <c r="AR198" s="139" t="s">
        <v>203</v>
      </c>
      <c r="AT198" s="139" t="s">
        <v>136</v>
      </c>
      <c r="AU198" s="139" t="s">
        <v>86</v>
      </c>
      <c r="AY198" s="13" t="s">
        <v>133</v>
      </c>
      <c r="BE198" s="140">
        <f t="shared" si="14"/>
        <v>0</v>
      </c>
      <c r="BF198" s="140">
        <f t="shared" si="15"/>
        <v>0</v>
      </c>
      <c r="BG198" s="140">
        <f t="shared" si="16"/>
        <v>0</v>
      </c>
      <c r="BH198" s="140">
        <f t="shared" si="17"/>
        <v>0</v>
      </c>
      <c r="BI198" s="140">
        <f t="shared" si="18"/>
        <v>0</v>
      </c>
      <c r="BJ198" s="13" t="s">
        <v>86</v>
      </c>
      <c r="BK198" s="140">
        <f t="shared" si="19"/>
        <v>0</v>
      </c>
      <c r="BL198" s="13" t="s">
        <v>203</v>
      </c>
      <c r="BM198" s="139" t="s">
        <v>663</v>
      </c>
    </row>
    <row r="199" spans="2:65" s="1" customFormat="1" ht="16.5" customHeight="1">
      <c r="B199" s="28"/>
      <c r="C199" s="128" t="s">
        <v>341</v>
      </c>
      <c r="D199" s="128" t="s">
        <v>136</v>
      </c>
      <c r="E199" s="129" t="s">
        <v>664</v>
      </c>
      <c r="F199" s="130" t="s">
        <v>665</v>
      </c>
      <c r="G199" s="131" t="s">
        <v>538</v>
      </c>
      <c r="H199" s="132">
        <v>3</v>
      </c>
      <c r="I199" s="133"/>
      <c r="J199" s="134">
        <f t="shared" si="10"/>
        <v>0</v>
      </c>
      <c r="K199" s="130" t="s">
        <v>1</v>
      </c>
      <c r="L199" s="28"/>
      <c r="M199" s="135" t="s">
        <v>1</v>
      </c>
      <c r="N199" s="136" t="s">
        <v>43</v>
      </c>
      <c r="P199" s="137">
        <f t="shared" si="11"/>
        <v>0</v>
      </c>
      <c r="Q199" s="137">
        <v>0</v>
      </c>
      <c r="R199" s="137">
        <f t="shared" si="12"/>
        <v>0</v>
      </c>
      <c r="S199" s="137">
        <v>0</v>
      </c>
      <c r="T199" s="138">
        <f t="shared" si="13"/>
        <v>0</v>
      </c>
      <c r="AR199" s="139" t="s">
        <v>203</v>
      </c>
      <c r="AT199" s="139" t="s">
        <v>136</v>
      </c>
      <c r="AU199" s="139" t="s">
        <v>86</v>
      </c>
      <c r="AY199" s="13" t="s">
        <v>133</v>
      </c>
      <c r="BE199" s="140">
        <f t="shared" si="14"/>
        <v>0</v>
      </c>
      <c r="BF199" s="140">
        <f t="shared" si="15"/>
        <v>0</v>
      </c>
      <c r="BG199" s="140">
        <f t="shared" si="16"/>
        <v>0</v>
      </c>
      <c r="BH199" s="140">
        <f t="shared" si="17"/>
        <v>0</v>
      </c>
      <c r="BI199" s="140">
        <f t="shared" si="18"/>
        <v>0</v>
      </c>
      <c r="BJ199" s="13" t="s">
        <v>86</v>
      </c>
      <c r="BK199" s="140">
        <f t="shared" si="19"/>
        <v>0</v>
      </c>
      <c r="BL199" s="13" t="s">
        <v>203</v>
      </c>
      <c r="BM199" s="139" t="s">
        <v>666</v>
      </c>
    </row>
    <row r="200" spans="2:65" s="1" customFormat="1" ht="16.5" customHeight="1">
      <c r="B200" s="28"/>
      <c r="C200" s="128" t="s">
        <v>345</v>
      </c>
      <c r="D200" s="128" t="s">
        <v>136</v>
      </c>
      <c r="E200" s="129" t="s">
        <v>667</v>
      </c>
      <c r="F200" s="130" t="s">
        <v>668</v>
      </c>
      <c r="G200" s="131" t="s">
        <v>187</v>
      </c>
      <c r="H200" s="132">
        <v>60</v>
      </c>
      <c r="I200" s="133"/>
      <c r="J200" s="134">
        <f t="shared" si="10"/>
        <v>0</v>
      </c>
      <c r="K200" s="130" t="s">
        <v>1</v>
      </c>
      <c r="L200" s="28"/>
      <c r="M200" s="135" t="s">
        <v>1</v>
      </c>
      <c r="N200" s="136" t="s">
        <v>43</v>
      </c>
      <c r="P200" s="137">
        <f t="shared" si="11"/>
        <v>0</v>
      </c>
      <c r="Q200" s="137">
        <v>0</v>
      </c>
      <c r="R200" s="137">
        <f t="shared" si="12"/>
        <v>0</v>
      </c>
      <c r="S200" s="137">
        <v>0</v>
      </c>
      <c r="T200" s="138">
        <f t="shared" si="13"/>
        <v>0</v>
      </c>
      <c r="AR200" s="139" t="s">
        <v>203</v>
      </c>
      <c r="AT200" s="139" t="s">
        <v>136</v>
      </c>
      <c r="AU200" s="139" t="s">
        <v>86</v>
      </c>
      <c r="AY200" s="13" t="s">
        <v>133</v>
      </c>
      <c r="BE200" s="140">
        <f t="shared" si="14"/>
        <v>0</v>
      </c>
      <c r="BF200" s="140">
        <f t="shared" si="15"/>
        <v>0</v>
      </c>
      <c r="BG200" s="140">
        <f t="shared" si="16"/>
        <v>0</v>
      </c>
      <c r="BH200" s="140">
        <f t="shared" si="17"/>
        <v>0</v>
      </c>
      <c r="BI200" s="140">
        <f t="shared" si="18"/>
        <v>0</v>
      </c>
      <c r="BJ200" s="13" t="s">
        <v>86</v>
      </c>
      <c r="BK200" s="140">
        <f t="shared" si="19"/>
        <v>0</v>
      </c>
      <c r="BL200" s="13" t="s">
        <v>203</v>
      </c>
      <c r="BM200" s="139" t="s">
        <v>669</v>
      </c>
    </row>
    <row r="201" spans="2:65" s="1" customFormat="1" ht="16.5" customHeight="1">
      <c r="B201" s="28"/>
      <c r="C201" s="128" t="s">
        <v>349</v>
      </c>
      <c r="D201" s="128" t="s">
        <v>136</v>
      </c>
      <c r="E201" s="129" t="s">
        <v>670</v>
      </c>
      <c r="F201" s="130" t="s">
        <v>671</v>
      </c>
      <c r="G201" s="131" t="s">
        <v>502</v>
      </c>
      <c r="H201" s="132">
        <v>2</v>
      </c>
      <c r="I201" s="133"/>
      <c r="J201" s="134">
        <f t="shared" si="10"/>
        <v>0</v>
      </c>
      <c r="K201" s="130" t="s">
        <v>1</v>
      </c>
      <c r="L201" s="28"/>
      <c r="M201" s="135" t="s">
        <v>1</v>
      </c>
      <c r="N201" s="136" t="s">
        <v>43</v>
      </c>
      <c r="P201" s="137">
        <f t="shared" si="11"/>
        <v>0</v>
      </c>
      <c r="Q201" s="137">
        <v>0</v>
      </c>
      <c r="R201" s="137">
        <f t="shared" si="12"/>
        <v>0</v>
      </c>
      <c r="S201" s="137">
        <v>0</v>
      </c>
      <c r="T201" s="138">
        <f t="shared" si="13"/>
        <v>0</v>
      </c>
      <c r="AR201" s="139" t="s">
        <v>203</v>
      </c>
      <c r="AT201" s="139" t="s">
        <v>136</v>
      </c>
      <c r="AU201" s="139" t="s">
        <v>86</v>
      </c>
      <c r="AY201" s="13" t="s">
        <v>133</v>
      </c>
      <c r="BE201" s="140">
        <f t="shared" si="14"/>
        <v>0</v>
      </c>
      <c r="BF201" s="140">
        <f t="shared" si="15"/>
        <v>0</v>
      </c>
      <c r="BG201" s="140">
        <f t="shared" si="16"/>
        <v>0</v>
      </c>
      <c r="BH201" s="140">
        <f t="shared" si="17"/>
        <v>0</v>
      </c>
      <c r="BI201" s="140">
        <f t="shared" si="18"/>
        <v>0</v>
      </c>
      <c r="BJ201" s="13" t="s">
        <v>86</v>
      </c>
      <c r="BK201" s="140">
        <f t="shared" si="19"/>
        <v>0</v>
      </c>
      <c r="BL201" s="13" t="s">
        <v>203</v>
      </c>
      <c r="BM201" s="139" t="s">
        <v>672</v>
      </c>
    </row>
    <row r="202" spans="2:65" s="1" customFormat="1" ht="16.5" customHeight="1">
      <c r="B202" s="28"/>
      <c r="C202" s="128" t="s">
        <v>353</v>
      </c>
      <c r="D202" s="128" t="s">
        <v>136</v>
      </c>
      <c r="E202" s="129" t="s">
        <v>673</v>
      </c>
      <c r="F202" s="130" t="s">
        <v>674</v>
      </c>
      <c r="G202" s="131" t="s">
        <v>675</v>
      </c>
      <c r="H202" s="132">
        <v>1</v>
      </c>
      <c r="I202" s="133"/>
      <c r="J202" s="134">
        <f t="shared" si="10"/>
        <v>0</v>
      </c>
      <c r="K202" s="130" t="s">
        <v>1</v>
      </c>
      <c r="L202" s="28"/>
      <c r="M202" s="158" t="s">
        <v>1</v>
      </c>
      <c r="N202" s="159" t="s">
        <v>43</v>
      </c>
      <c r="O202" s="156"/>
      <c r="P202" s="160">
        <f t="shared" si="11"/>
        <v>0</v>
      </c>
      <c r="Q202" s="160">
        <v>0</v>
      </c>
      <c r="R202" s="160">
        <f t="shared" si="12"/>
        <v>0</v>
      </c>
      <c r="S202" s="160">
        <v>0</v>
      </c>
      <c r="T202" s="161">
        <f t="shared" si="13"/>
        <v>0</v>
      </c>
      <c r="AR202" s="139" t="s">
        <v>203</v>
      </c>
      <c r="AT202" s="139" t="s">
        <v>136</v>
      </c>
      <c r="AU202" s="139" t="s">
        <v>86</v>
      </c>
      <c r="AY202" s="13" t="s">
        <v>133</v>
      </c>
      <c r="BE202" s="140">
        <f t="shared" si="14"/>
        <v>0</v>
      </c>
      <c r="BF202" s="140">
        <f t="shared" si="15"/>
        <v>0</v>
      </c>
      <c r="BG202" s="140">
        <f t="shared" si="16"/>
        <v>0</v>
      </c>
      <c r="BH202" s="140">
        <f t="shared" si="17"/>
        <v>0</v>
      </c>
      <c r="BI202" s="140">
        <f t="shared" si="18"/>
        <v>0</v>
      </c>
      <c r="BJ202" s="13" t="s">
        <v>86</v>
      </c>
      <c r="BK202" s="140">
        <f t="shared" si="19"/>
        <v>0</v>
      </c>
      <c r="BL202" s="13" t="s">
        <v>203</v>
      </c>
      <c r="BM202" s="139" t="s">
        <v>676</v>
      </c>
    </row>
    <row r="203" spans="2:65" s="1" customFormat="1" ht="6.95" customHeight="1">
      <c r="B203" s="40"/>
      <c r="C203" s="41"/>
      <c r="D203" s="41"/>
      <c r="E203" s="41"/>
      <c r="F203" s="41"/>
      <c r="G203" s="41"/>
      <c r="H203" s="41"/>
      <c r="I203" s="41"/>
      <c r="J203" s="41"/>
      <c r="K203" s="41"/>
      <c r="L203" s="28"/>
    </row>
  </sheetData>
  <sheetProtection algorithmName="SHA-512" hashValue="ssUkhrTJlgggCABeDx14D1nadlukYTGU4K2mDGfPEowfCW/U62wrwoyYOb01C3X5FhSgGmiuMu+Waa6TfynrtQ==" saltValue="xZQURzAZWXG7fvO8/BeU8Iuguo2AVOIU0DZM32GLkfv+5O91E3mijP7a2auBPfvqES/t6/LLIP5U9cxOLhKy4g==" spinCount="100000" sheet="1" objects="1" scenarios="1" formatColumns="0" formatRows="0" autoFilter="0"/>
  <autoFilter ref="C134:K202" xr:uid="{00000000-0009-0000-0000-000002000000}"/>
  <mergeCells count="9">
    <mergeCell ref="E87:H87"/>
    <mergeCell ref="E125:H125"/>
    <mergeCell ref="E127:H12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2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AT2" s="13" t="s">
        <v>94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88</v>
      </c>
    </row>
    <row r="4" spans="2:46" ht="24.95" customHeight="1">
      <c r="B4" s="16"/>
      <c r="D4" s="17" t="s">
        <v>95</v>
      </c>
      <c r="L4" s="16"/>
      <c r="M4" s="84" t="s">
        <v>10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00" t="str">
        <f>'Rekapitulace stavby'!K6</f>
        <v>Modernizace a digitalizace učebny jazyků - Základní škola Stříbro, Gagarinova 1039, Stříbro, PSČ 349 01</v>
      </c>
      <c r="F7" s="201"/>
      <c r="G7" s="201"/>
      <c r="H7" s="201"/>
      <c r="L7" s="16"/>
    </row>
    <row r="8" spans="2:46" s="1" customFormat="1" ht="12" customHeight="1">
      <c r="B8" s="28"/>
      <c r="D8" s="23" t="s">
        <v>96</v>
      </c>
      <c r="L8" s="28"/>
    </row>
    <row r="9" spans="2:46" s="1" customFormat="1" ht="16.5" customHeight="1">
      <c r="B9" s="28"/>
      <c r="E9" s="181" t="s">
        <v>677</v>
      </c>
      <c r="F9" s="202"/>
      <c r="G9" s="202"/>
      <c r="H9" s="202"/>
      <c r="L9" s="28"/>
    </row>
    <row r="10" spans="2:46" s="1" customFormat="1" ht="11.25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5. 3. 2025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24</v>
      </c>
      <c r="I14" s="23" t="s">
        <v>25</v>
      </c>
      <c r="J14" s="21" t="s">
        <v>26</v>
      </c>
      <c r="L14" s="28"/>
    </row>
    <row r="15" spans="2:46" s="1" customFormat="1" ht="18" customHeight="1">
      <c r="B15" s="28"/>
      <c r="E15" s="21" t="s">
        <v>21</v>
      </c>
      <c r="I15" s="23" t="s">
        <v>27</v>
      </c>
      <c r="J15" s="21" t="s">
        <v>1</v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28</v>
      </c>
      <c r="I17" s="23" t="s">
        <v>25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03" t="str">
        <f>'Rekapitulace stavby'!E14</f>
        <v>Vyplň údaj</v>
      </c>
      <c r="F18" s="165"/>
      <c r="G18" s="165"/>
      <c r="H18" s="165"/>
      <c r="I18" s="23" t="s">
        <v>27</v>
      </c>
      <c r="J18" s="24" t="str">
        <f>'Rekapitulace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30</v>
      </c>
      <c r="I20" s="23" t="s">
        <v>25</v>
      </c>
      <c r="J20" s="21" t="s">
        <v>31</v>
      </c>
      <c r="L20" s="28"/>
    </row>
    <row r="21" spans="2:12" s="1" customFormat="1" ht="18" customHeight="1">
      <c r="B21" s="28"/>
      <c r="E21" s="21" t="s">
        <v>32</v>
      </c>
      <c r="I21" s="23" t="s">
        <v>27</v>
      </c>
      <c r="J21" s="21" t="s">
        <v>1</v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34</v>
      </c>
      <c r="I23" s="23" t="s">
        <v>25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27</v>
      </c>
      <c r="J24" s="21" t="str">
        <f>IF('Rekapitulace stavby'!AN20="","",'Rekapitulace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36</v>
      </c>
      <c r="L26" s="28"/>
    </row>
    <row r="27" spans="2:12" s="7" customFormat="1" ht="16.5" customHeight="1">
      <c r="B27" s="85"/>
      <c r="E27" s="170" t="s">
        <v>1</v>
      </c>
      <c r="F27" s="170"/>
      <c r="G27" s="170"/>
      <c r="H27" s="170"/>
      <c r="L27" s="85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6" t="s">
        <v>38</v>
      </c>
      <c r="J30" s="62">
        <f>ROUND(J117,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40</v>
      </c>
      <c r="I32" s="31" t="s">
        <v>39</v>
      </c>
      <c r="J32" s="31" t="s">
        <v>41</v>
      </c>
      <c r="L32" s="28"/>
    </row>
    <row r="33" spans="2:12" s="1" customFormat="1" ht="14.45" customHeight="1">
      <c r="B33" s="28"/>
      <c r="D33" s="51" t="s">
        <v>42</v>
      </c>
      <c r="E33" s="23" t="s">
        <v>43</v>
      </c>
      <c r="F33" s="87">
        <f>ROUND((SUM(BE117:BE128)),  2)</f>
        <v>0</v>
      </c>
      <c r="I33" s="88">
        <v>0.21</v>
      </c>
      <c r="J33" s="87">
        <f>ROUND(((SUM(BE117:BE128))*I33),  2)</f>
        <v>0</v>
      </c>
      <c r="L33" s="28"/>
    </row>
    <row r="34" spans="2:12" s="1" customFormat="1" ht="14.45" customHeight="1">
      <c r="B34" s="28"/>
      <c r="E34" s="23" t="s">
        <v>44</v>
      </c>
      <c r="F34" s="87">
        <f>ROUND((SUM(BF117:BF128)),  2)</f>
        <v>0</v>
      </c>
      <c r="I34" s="88">
        <v>0.12</v>
      </c>
      <c r="J34" s="87">
        <f>ROUND(((SUM(BF117:BF128))*I34),  2)</f>
        <v>0</v>
      </c>
      <c r="L34" s="28"/>
    </row>
    <row r="35" spans="2:12" s="1" customFormat="1" ht="14.45" hidden="1" customHeight="1">
      <c r="B35" s="28"/>
      <c r="E35" s="23" t="s">
        <v>45</v>
      </c>
      <c r="F35" s="87">
        <f>ROUND((SUM(BG117:BG128)),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46</v>
      </c>
      <c r="F36" s="87">
        <f>ROUND((SUM(BH117:BH128)),  2)</f>
        <v>0</v>
      </c>
      <c r="I36" s="88">
        <v>0.12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47</v>
      </c>
      <c r="F37" s="87">
        <f>ROUND((SUM(BI117:BI128)),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48</v>
      </c>
      <c r="E39" s="53"/>
      <c r="F39" s="53"/>
      <c r="G39" s="91" t="s">
        <v>49</v>
      </c>
      <c r="H39" s="92" t="s">
        <v>50</v>
      </c>
      <c r="I39" s="53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51</v>
      </c>
      <c r="E50" s="38"/>
      <c r="F50" s="38"/>
      <c r="G50" s="37" t="s">
        <v>52</v>
      </c>
      <c r="H50" s="38"/>
      <c r="I50" s="38"/>
      <c r="J50" s="38"/>
      <c r="K50" s="38"/>
      <c r="L50" s="28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28"/>
      <c r="D61" s="39" t="s">
        <v>53</v>
      </c>
      <c r="E61" s="30"/>
      <c r="F61" s="95" t="s">
        <v>54</v>
      </c>
      <c r="G61" s="39" t="s">
        <v>53</v>
      </c>
      <c r="H61" s="30"/>
      <c r="I61" s="30"/>
      <c r="J61" s="96" t="s">
        <v>54</v>
      </c>
      <c r="K61" s="30"/>
      <c r="L61" s="28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28"/>
      <c r="D65" s="37" t="s">
        <v>55</v>
      </c>
      <c r="E65" s="38"/>
      <c r="F65" s="38"/>
      <c r="G65" s="37" t="s">
        <v>56</v>
      </c>
      <c r="H65" s="38"/>
      <c r="I65" s="38"/>
      <c r="J65" s="38"/>
      <c r="K65" s="38"/>
      <c r="L65" s="28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28"/>
      <c r="D76" s="39" t="s">
        <v>53</v>
      </c>
      <c r="E76" s="30"/>
      <c r="F76" s="95" t="s">
        <v>54</v>
      </c>
      <c r="G76" s="39" t="s">
        <v>53</v>
      </c>
      <c r="H76" s="30"/>
      <c r="I76" s="30"/>
      <c r="J76" s="96" t="s">
        <v>54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99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00" t="str">
        <f>E7</f>
        <v>Modernizace a digitalizace učebny jazyků - Základní škola Stříbro, Gagarinova 1039, Stříbro, PSČ 349 01</v>
      </c>
      <c r="F85" s="201"/>
      <c r="G85" s="201"/>
      <c r="H85" s="201"/>
      <c r="L85" s="28"/>
    </row>
    <row r="86" spans="2:47" s="1" customFormat="1" ht="12" customHeight="1">
      <c r="B86" s="28"/>
      <c r="C86" s="23" t="s">
        <v>96</v>
      </c>
      <c r="L86" s="28"/>
    </row>
    <row r="87" spans="2:47" s="1" customFormat="1" ht="16.5" customHeight="1">
      <c r="B87" s="28"/>
      <c r="E87" s="181" t="str">
        <f>E9</f>
        <v>VRN - Vedlejší rozpočtové náklady</v>
      </c>
      <c r="F87" s="202"/>
      <c r="G87" s="202"/>
      <c r="H87" s="202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>Základní škola Stříbro, Gagarinova 1039 Stříbro</v>
      </c>
      <c r="I89" s="23" t="s">
        <v>22</v>
      </c>
      <c r="J89" s="48" t="str">
        <f>IF(J12="","",J12)</f>
        <v>5. 3. 2025</v>
      </c>
      <c r="L89" s="28"/>
    </row>
    <row r="90" spans="2:47" s="1" customFormat="1" ht="6.95" customHeight="1">
      <c r="B90" s="28"/>
      <c r="L90" s="28"/>
    </row>
    <row r="91" spans="2:47" s="1" customFormat="1" ht="40.15" customHeight="1">
      <c r="B91" s="28"/>
      <c r="C91" s="23" t="s">
        <v>24</v>
      </c>
      <c r="F91" s="21" t="str">
        <f>E15</f>
        <v>Základní škola Stříbro, Gagarinova 1039 Stříbro</v>
      </c>
      <c r="I91" s="23" t="s">
        <v>30</v>
      </c>
      <c r="J91" s="26" t="str">
        <f>E21</f>
        <v>Stebau s.r.o., Jižní 870, 500 03 Hradec Králové</v>
      </c>
      <c r="L91" s="28"/>
    </row>
    <row r="92" spans="2:47" s="1" customFormat="1" ht="15.2" customHeight="1">
      <c r="B92" s="28"/>
      <c r="C92" s="23" t="s">
        <v>28</v>
      </c>
      <c r="F92" s="21" t="str">
        <f>IF(E18="","",E18)</f>
        <v>Vyplň údaj</v>
      </c>
      <c r="I92" s="23" t="s">
        <v>34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100</v>
      </c>
      <c r="D94" s="89"/>
      <c r="E94" s="89"/>
      <c r="F94" s="89"/>
      <c r="G94" s="89"/>
      <c r="H94" s="89"/>
      <c r="I94" s="89"/>
      <c r="J94" s="98" t="s">
        <v>101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102</v>
      </c>
      <c r="J96" s="62">
        <f>J117</f>
        <v>0</v>
      </c>
      <c r="L96" s="28"/>
      <c r="AU96" s="13" t="s">
        <v>103</v>
      </c>
    </row>
    <row r="97" spans="2:12" s="8" customFormat="1" ht="24.95" customHeight="1">
      <c r="B97" s="100"/>
      <c r="D97" s="101" t="s">
        <v>677</v>
      </c>
      <c r="E97" s="102"/>
      <c r="F97" s="102"/>
      <c r="G97" s="102"/>
      <c r="H97" s="102"/>
      <c r="I97" s="102"/>
      <c r="J97" s="103">
        <f>J118</f>
        <v>0</v>
      </c>
      <c r="L97" s="100"/>
    </row>
    <row r="98" spans="2:12" s="1" customFormat="1" ht="21.75" customHeight="1">
      <c r="B98" s="28"/>
      <c r="L98" s="28"/>
    </row>
    <row r="99" spans="2:12" s="1" customFormat="1" ht="6.95" customHeight="1"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28"/>
    </row>
    <row r="103" spans="2:12" s="1" customFormat="1" ht="6.95" customHeight="1">
      <c r="B103" s="42"/>
      <c r="C103" s="43"/>
      <c r="D103" s="43"/>
      <c r="E103" s="43"/>
      <c r="F103" s="43"/>
      <c r="G103" s="43"/>
      <c r="H103" s="43"/>
      <c r="I103" s="43"/>
      <c r="J103" s="43"/>
      <c r="K103" s="43"/>
      <c r="L103" s="28"/>
    </row>
    <row r="104" spans="2:12" s="1" customFormat="1" ht="24.95" customHeight="1">
      <c r="B104" s="28"/>
      <c r="C104" s="17" t="s">
        <v>118</v>
      </c>
      <c r="L104" s="28"/>
    </row>
    <row r="105" spans="2:12" s="1" customFormat="1" ht="6.95" customHeight="1">
      <c r="B105" s="28"/>
      <c r="L105" s="28"/>
    </row>
    <row r="106" spans="2:12" s="1" customFormat="1" ht="12" customHeight="1">
      <c r="B106" s="28"/>
      <c r="C106" s="23" t="s">
        <v>16</v>
      </c>
      <c r="L106" s="28"/>
    </row>
    <row r="107" spans="2:12" s="1" customFormat="1" ht="16.5" customHeight="1">
      <c r="B107" s="28"/>
      <c r="E107" s="200" t="str">
        <f>E7</f>
        <v>Modernizace a digitalizace učebny jazyků - Základní škola Stříbro, Gagarinova 1039, Stříbro, PSČ 349 01</v>
      </c>
      <c r="F107" s="201"/>
      <c r="G107" s="201"/>
      <c r="H107" s="201"/>
      <c r="L107" s="28"/>
    </row>
    <row r="108" spans="2:12" s="1" customFormat="1" ht="12" customHeight="1">
      <c r="B108" s="28"/>
      <c r="C108" s="23" t="s">
        <v>96</v>
      </c>
      <c r="L108" s="28"/>
    </row>
    <row r="109" spans="2:12" s="1" customFormat="1" ht="16.5" customHeight="1">
      <c r="B109" s="28"/>
      <c r="E109" s="181" t="str">
        <f>E9</f>
        <v>VRN - Vedlejší rozpočtové náklady</v>
      </c>
      <c r="F109" s="202"/>
      <c r="G109" s="202"/>
      <c r="H109" s="202"/>
      <c r="L109" s="28"/>
    </row>
    <row r="110" spans="2:12" s="1" customFormat="1" ht="6.95" customHeight="1">
      <c r="B110" s="28"/>
      <c r="L110" s="28"/>
    </row>
    <row r="111" spans="2:12" s="1" customFormat="1" ht="12" customHeight="1">
      <c r="B111" s="28"/>
      <c r="C111" s="23" t="s">
        <v>20</v>
      </c>
      <c r="F111" s="21" t="str">
        <f>F12</f>
        <v>Základní škola Stříbro, Gagarinova 1039 Stříbro</v>
      </c>
      <c r="I111" s="23" t="s">
        <v>22</v>
      </c>
      <c r="J111" s="48" t="str">
        <f>IF(J12="","",J12)</f>
        <v>5. 3. 2025</v>
      </c>
      <c r="L111" s="28"/>
    </row>
    <row r="112" spans="2:12" s="1" customFormat="1" ht="6.95" customHeight="1">
      <c r="B112" s="28"/>
      <c r="L112" s="28"/>
    </row>
    <row r="113" spans="2:65" s="1" customFormat="1" ht="40.15" customHeight="1">
      <c r="B113" s="28"/>
      <c r="C113" s="23" t="s">
        <v>24</v>
      </c>
      <c r="F113" s="21" t="str">
        <f>E15</f>
        <v>Základní škola Stříbro, Gagarinova 1039 Stříbro</v>
      </c>
      <c r="I113" s="23" t="s">
        <v>30</v>
      </c>
      <c r="J113" s="26" t="str">
        <f>E21</f>
        <v>Stebau s.r.o., Jižní 870, 500 03 Hradec Králové</v>
      </c>
      <c r="L113" s="28"/>
    </row>
    <row r="114" spans="2:65" s="1" customFormat="1" ht="15.2" customHeight="1">
      <c r="B114" s="28"/>
      <c r="C114" s="23" t="s">
        <v>28</v>
      </c>
      <c r="F114" s="21" t="str">
        <f>IF(E18="","",E18)</f>
        <v>Vyplň údaj</v>
      </c>
      <c r="I114" s="23" t="s">
        <v>34</v>
      </c>
      <c r="J114" s="26" t="str">
        <f>E24</f>
        <v xml:space="preserve"> </v>
      </c>
      <c r="L114" s="28"/>
    </row>
    <row r="115" spans="2:65" s="1" customFormat="1" ht="10.35" customHeight="1">
      <c r="B115" s="28"/>
      <c r="L115" s="28"/>
    </row>
    <row r="116" spans="2:65" s="10" customFormat="1" ht="29.25" customHeight="1">
      <c r="B116" s="108"/>
      <c r="C116" s="109" t="s">
        <v>119</v>
      </c>
      <c r="D116" s="110" t="s">
        <v>63</v>
      </c>
      <c r="E116" s="110" t="s">
        <v>59</v>
      </c>
      <c r="F116" s="110" t="s">
        <v>60</v>
      </c>
      <c r="G116" s="110" t="s">
        <v>120</v>
      </c>
      <c r="H116" s="110" t="s">
        <v>121</v>
      </c>
      <c r="I116" s="110" t="s">
        <v>122</v>
      </c>
      <c r="J116" s="110" t="s">
        <v>101</v>
      </c>
      <c r="K116" s="111" t="s">
        <v>123</v>
      </c>
      <c r="L116" s="108"/>
      <c r="M116" s="55" t="s">
        <v>1</v>
      </c>
      <c r="N116" s="56" t="s">
        <v>42</v>
      </c>
      <c r="O116" s="56" t="s">
        <v>124</v>
      </c>
      <c r="P116" s="56" t="s">
        <v>125</v>
      </c>
      <c r="Q116" s="56" t="s">
        <v>126</v>
      </c>
      <c r="R116" s="56" t="s">
        <v>127</v>
      </c>
      <c r="S116" s="56" t="s">
        <v>128</v>
      </c>
      <c r="T116" s="57" t="s">
        <v>129</v>
      </c>
    </row>
    <row r="117" spans="2:65" s="1" customFormat="1" ht="22.9" customHeight="1">
      <c r="B117" s="28"/>
      <c r="C117" s="60" t="s">
        <v>130</v>
      </c>
      <c r="J117" s="112">
        <f>BK117</f>
        <v>0</v>
      </c>
      <c r="L117" s="28"/>
      <c r="M117" s="58"/>
      <c r="N117" s="49"/>
      <c r="O117" s="49"/>
      <c r="P117" s="113">
        <f>P118</f>
        <v>0</v>
      </c>
      <c r="Q117" s="49"/>
      <c r="R117" s="113">
        <f>R118</f>
        <v>0</v>
      </c>
      <c r="S117" s="49"/>
      <c r="T117" s="114">
        <f>T118</f>
        <v>0</v>
      </c>
      <c r="AT117" s="13" t="s">
        <v>77</v>
      </c>
      <c r="AU117" s="13" t="s">
        <v>103</v>
      </c>
      <c r="BK117" s="115">
        <f>BK118</f>
        <v>0</v>
      </c>
    </row>
    <row r="118" spans="2:65" s="11" customFormat="1" ht="25.9" customHeight="1">
      <c r="B118" s="116"/>
      <c r="D118" s="117" t="s">
        <v>77</v>
      </c>
      <c r="E118" s="118" t="s">
        <v>92</v>
      </c>
      <c r="F118" s="118" t="s">
        <v>93</v>
      </c>
      <c r="I118" s="119"/>
      <c r="J118" s="120">
        <f>BK118</f>
        <v>0</v>
      </c>
      <c r="L118" s="116"/>
      <c r="M118" s="121"/>
      <c r="P118" s="122">
        <f>SUM(P119:P128)</f>
        <v>0</v>
      </c>
      <c r="R118" s="122">
        <f>SUM(R119:R128)</f>
        <v>0</v>
      </c>
      <c r="T118" s="123">
        <f>SUM(T119:T128)</f>
        <v>0</v>
      </c>
      <c r="AR118" s="117" t="s">
        <v>153</v>
      </c>
      <c r="AT118" s="124" t="s">
        <v>77</v>
      </c>
      <c r="AU118" s="124" t="s">
        <v>78</v>
      </c>
      <c r="AY118" s="117" t="s">
        <v>133</v>
      </c>
      <c r="BK118" s="125">
        <f>SUM(BK119:BK128)</f>
        <v>0</v>
      </c>
    </row>
    <row r="119" spans="2:65" s="1" customFormat="1" ht="16.5" customHeight="1">
      <c r="B119" s="28"/>
      <c r="C119" s="128" t="s">
        <v>86</v>
      </c>
      <c r="D119" s="128" t="s">
        <v>136</v>
      </c>
      <c r="E119" s="129" t="s">
        <v>678</v>
      </c>
      <c r="F119" s="130" t="s">
        <v>679</v>
      </c>
      <c r="G119" s="131" t="s">
        <v>675</v>
      </c>
      <c r="H119" s="132">
        <v>1</v>
      </c>
      <c r="I119" s="133"/>
      <c r="J119" s="134">
        <f>ROUND(I119*H119,2)</f>
        <v>0</v>
      </c>
      <c r="K119" s="130" t="s">
        <v>140</v>
      </c>
      <c r="L119" s="28"/>
      <c r="M119" s="135" t="s">
        <v>1</v>
      </c>
      <c r="N119" s="136" t="s">
        <v>43</v>
      </c>
      <c r="P119" s="137">
        <f>O119*H119</f>
        <v>0</v>
      </c>
      <c r="Q119" s="137">
        <v>0</v>
      </c>
      <c r="R119" s="137">
        <f>Q119*H119</f>
        <v>0</v>
      </c>
      <c r="S119" s="137">
        <v>0</v>
      </c>
      <c r="T119" s="138">
        <f>S119*H119</f>
        <v>0</v>
      </c>
      <c r="AR119" s="139" t="s">
        <v>680</v>
      </c>
      <c r="AT119" s="139" t="s">
        <v>136</v>
      </c>
      <c r="AU119" s="139" t="s">
        <v>86</v>
      </c>
      <c r="AY119" s="13" t="s">
        <v>133</v>
      </c>
      <c r="BE119" s="140">
        <f>IF(N119="základní",J119,0)</f>
        <v>0</v>
      </c>
      <c r="BF119" s="140">
        <f>IF(N119="snížená",J119,0)</f>
        <v>0</v>
      </c>
      <c r="BG119" s="140">
        <f>IF(N119="zákl. přenesená",J119,0)</f>
        <v>0</v>
      </c>
      <c r="BH119" s="140">
        <f>IF(N119="sníž. přenesená",J119,0)</f>
        <v>0</v>
      </c>
      <c r="BI119" s="140">
        <f>IF(N119="nulová",J119,0)</f>
        <v>0</v>
      </c>
      <c r="BJ119" s="13" t="s">
        <v>86</v>
      </c>
      <c r="BK119" s="140">
        <f>ROUND(I119*H119,2)</f>
        <v>0</v>
      </c>
      <c r="BL119" s="13" t="s">
        <v>680</v>
      </c>
      <c r="BM119" s="139" t="s">
        <v>681</v>
      </c>
    </row>
    <row r="120" spans="2:65" s="1" customFormat="1" ht="29.25">
      <c r="B120" s="28"/>
      <c r="D120" s="141" t="s">
        <v>165</v>
      </c>
      <c r="F120" s="142" t="s">
        <v>682</v>
      </c>
      <c r="I120" s="143"/>
      <c r="L120" s="28"/>
      <c r="M120" s="144"/>
      <c r="T120" s="52"/>
      <c r="AT120" s="13" t="s">
        <v>165</v>
      </c>
      <c r="AU120" s="13" t="s">
        <v>86</v>
      </c>
    </row>
    <row r="121" spans="2:65" s="1" customFormat="1" ht="16.5" customHeight="1">
      <c r="B121" s="28"/>
      <c r="C121" s="128" t="s">
        <v>88</v>
      </c>
      <c r="D121" s="128" t="s">
        <v>136</v>
      </c>
      <c r="E121" s="129" t="s">
        <v>683</v>
      </c>
      <c r="F121" s="130" t="s">
        <v>684</v>
      </c>
      <c r="G121" s="131" t="s">
        <v>675</v>
      </c>
      <c r="H121" s="132">
        <v>1</v>
      </c>
      <c r="I121" s="133"/>
      <c r="J121" s="134">
        <f>ROUND(I121*H121,2)</f>
        <v>0</v>
      </c>
      <c r="K121" s="130" t="s">
        <v>140</v>
      </c>
      <c r="L121" s="28"/>
      <c r="M121" s="135" t="s">
        <v>1</v>
      </c>
      <c r="N121" s="136" t="s">
        <v>43</v>
      </c>
      <c r="P121" s="137">
        <f>O121*H121</f>
        <v>0</v>
      </c>
      <c r="Q121" s="137">
        <v>0</v>
      </c>
      <c r="R121" s="137">
        <f>Q121*H121</f>
        <v>0</v>
      </c>
      <c r="S121" s="137">
        <v>0</v>
      </c>
      <c r="T121" s="138">
        <f>S121*H121</f>
        <v>0</v>
      </c>
      <c r="AR121" s="139" t="s">
        <v>680</v>
      </c>
      <c r="AT121" s="139" t="s">
        <v>136</v>
      </c>
      <c r="AU121" s="139" t="s">
        <v>86</v>
      </c>
      <c r="AY121" s="13" t="s">
        <v>133</v>
      </c>
      <c r="BE121" s="140">
        <f>IF(N121="základní",J121,0)</f>
        <v>0</v>
      </c>
      <c r="BF121" s="140">
        <f>IF(N121="snížená",J121,0)</f>
        <v>0</v>
      </c>
      <c r="BG121" s="140">
        <f>IF(N121="zákl. přenesená",J121,0)</f>
        <v>0</v>
      </c>
      <c r="BH121" s="140">
        <f>IF(N121="sníž. přenesená",J121,0)</f>
        <v>0</v>
      </c>
      <c r="BI121" s="140">
        <f>IF(N121="nulová",J121,0)</f>
        <v>0</v>
      </c>
      <c r="BJ121" s="13" t="s">
        <v>86</v>
      </c>
      <c r="BK121" s="140">
        <f>ROUND(I121*H121,2)</f>
        <v>0</v>
      </c>
      <c r="BL121" s="13" t="s">
        <v>680</v>
      </c>
      <c r="BM121" s="139" t="s">
        <v>685</v>
      </c>
    </row>
    <row r="122" spans="2:65" s="1" customFormat="1" ht="19.5">
      <c r="B122" s="28"/>
      <c r="D122" s="141" t="s">
        <v>165</v>
      </c>
      <c r="F122" s="142" t="s">
        <v>686</v>
      </c>
      <c r="I122" s="143"/>
      <c r="L122" s="28"/>
      <c r="M122" s="144"/>
      <c r="T122" s="52"/>
      <c r="AT122" s="13" t="s">
        <v>165</v>
      </c>
      <c r="AU122" s="13" t="s">
        <v>86</v>
      </c>
    </row>
    <row r="123" spans="2:65" s="1" customFormat="1" ht="16.5" customHeight="1">
      <c r="B123" s="28"/>
      <c r="C123" s="128" t="s">
        <v>146</v>
      </c>
      <c r="D123" s="128" t="s">
        <v>136</v>
      </c>
      <c r="E123" s="129" t="s">
        <v>687</v>
      </c>
      <c r="F123" s="130" t="s">
        <v>688</v>
      </c>
      <c r="G123" s="131" t="s">
        <v>675</v>
      </c>
      <c r="H123" s="132">
        <v>1</v>
      </c>
      <c r="I123" s="133"/>
      <c r="J123" s="134">
        <f>ROUND(I123*H123,2)</f>
        <v>0</v>
      </c>
      <c r="K123" s="130" t="s">
        <v>140</v>
      </c>
      <c r="L123" s="28"/>
      <c r="M123" s="135" t="s">
        <v>1</v>
      </c>
      <c r="N123" s="136" t="s">
        <v>43</v>
      </c>
      <c r="P123" s="137">
        <f>O123*H123</f>
        <v>0</v>
      </c>
      <c r="Q123" s="137">
        <v>0</v>
      </c>
      <c r="R123" s="137">
        <f>Q123*H123</f>
        <v>0</v>
      </c>
      <c r="S123" s="137">
        <v>0</v>
      </c>
      <c r="T123" s="138">
        <f>S123*H123</f>
        <v>0</v>
      </c>
      <c r="AR123" s="139" t="s">
        <v>680</v>
      </c>
      <c r="AT123" s="139" t="s">
        <v>136</v>
      </c>
      <c r="AU123" s="139" t="s">
        <v>86</v>
      </c>
      <c r="AY123" s="13" t="s">
        <v>133</v>
      </c>
      <c r="BE123" s="140">
        <f>IF(N123="základní",J123,0)</f>
        <v>0</v>
      </c>
      <c r="BF123" s="140">
        <f>IF(N123="snížená",J123,0)</f>
        <v>0</v>
      </c>
      <c r="BG123" s="140">
        <f>IF(N123="zákl. přenesená",J123,0)</f>
        <v>0</v>
      </c>
      <c r="BH123" s="140">
        <f>IF(N123="sníž. přenesená",J123,0)</f>
        <v>0</v>
      </c>
      <c r="BI123" s="140">
        <f>IF(N123="nulová",J123,0)</f>
        <v>0</v>
      </c>
      <c r="BJ123" s="13" t="s">
        <v>86</v>
      </c>
      <c r="BK123" s="140">
        <f>ROUND(I123*H123,2)</f>
        <v>0</v>
      </c>
      <c r="BL123" s="13" t="s">
        <v>680</v>
      </c>
      <c r="BM123" s="139" t="s">
        <v>689</v>
      </c>
    </row>
    <row r="124" spans="2:65" s="1" customFormat="1" ht="16.5" customHeight="1">
      <c r="B124" s="28"/>
      <c r="C124" s="128" t="s">
        <v>141</v>
      </c>
      <c r="D124" s="128" t="s">
        <v>136</v>
      </c>
      <c r="E124" s="129" t="s">
        <v>690</v>
      </c>
      <c r="F124" s="130" t="s">
        <v>691</v>
      </c>
      <c r="G124" s="131" t="s">
        <v>675</v>
      </c>
      <c r="H124" s="132">
        <v>1</v>
      </c>
      <c r="I124" s="133"/>
      <c r="J124" s="134">
        <f>ROUND(I124*H124,2)</f>
        <v>0</v>
      </c>
      <c r="K124" s="130" t="s">
        <v>140</v>
      </c>
      <c r="L124" s="28"/>
      <c r="M124" s="135" t="s">
        <v>1</v>
      </c>
      <c r="N124" s="136" t="s">
        <v>43</v>
      </c>
      <c r="P124" s="137">
        <f>O124*H124</f>
        <v>0</v>
      </c>
      <c r="Q124" s="137">
        <v>0</v>
      </c>
      <c r="R124" s="137">
        <f>Q124*H124</f>
        <v>0</v>
      </c>
      <c r="S124" s="137">
        <v>0</v>
      </c>
      <c r="T124" s="138">
        <f>S124*H124</f>
        <v>0</v>
      </c>
      <c r="AR124" s="139" t="s">
        <v>680</v>
      </c>
      <c r="AT124" s="139" t="s">
        <v>136</v>
      </c>
      <c r="AU124" s="139" t="s">
        <v>86</v>
      </c>
      <c r="AY124" s="13" t="s">
        <v>133</v>
      </c>
      <c r="BE124" s="140">
        <f>IF(N124="základní",J124,0)</f>
        <v>0</v>
      </c>
      <c r="BF124" s="140">
        <f>IF(N124="snížená",J124,0)</f>
        <v>0</v>
      </c>
      <c r="BG124" s="140">
        <f>IF(N124="zákl. přenesená",J124,0)</f>
        <v>0</v>
      </c>
      <c r="BH124" s="140">
        <f>IF(N124="sníž. přenesená",J124,0)</f>
        <v>0</v>
      </c>
      <c r="BI124" s="140">
        <f>IF(N124="nulová",J124,0)</f>
        <v>0</v>
      </c>
      <c r="BJ124" s="13" t="s">
        <v>86</v>
      </c>
      <c r="BK124" s="140">
        <f>ROUND(I124*H124,2)</f>
        <v>0</v>
      </c>
      <c r="BL124" s="13" t="s">
        <v>680</v>
      </c>
      <c r="BM124" s="139" t="s">
        <v>692</v>
      </c>
    </row>
    <row r="125" spans="2:65" s="1" customFormat="1" ht="29.25">
      <c r="B125" s="28"/>
      <c r="D125" s="141" t="s">
        <v>165</v>
      </c>
      <c r="F125" s="142" t="s">
        <v>693</v>
      </c>
      <c r="I125" s="143"/>
      <c r="L125" s="28"/>
      <c r="M125" s="144"/>
      <c r="T125" s="52"/>
      <c r="AT125" s="13" t="s">
        <v>165</v>
      </c>
      <c r="AU125" s="13" t="s">
        <v>86</v>
      </c>
    </row>
    <row r="126" spans="2:65" s="1" customFormat="1" ht="16.5" customHeight="1">
      <c r="B126" s="28"/>
      <c r="C126" s="128" t="s">
        <v>153</v>
      </c>
      <c r="D126" s="128" t="s">
        <v>136</v>
      </c>
      <c r="E126" s="129" t="s">
        <v>694</v>
      </c>
      <c r="F126" s="130" t="s">
        <v>695</v>
      </c>
      <c r="G126" s="131" t="s">
        <v>675</v>
      </c>
      <c r="H126" s="132">
        <v>1</v>
      </c>
      <c r="I126" s="133"/>
      <c r="J126" s="134">
        <f>ROUND(I126*H126,2)</f>
        <v>0</v>
      </c>
      <c r="K126" s="130" t="s">
        <v>140</v>
      </c>
      <c r="L126" s="28"/>
      <c r="M126" s="135" t="s">
        <v>1</v>
      </c>
      <c r="N126" s="136" t="s">
        <v>43</v>
      </c>
      <c r="P126" s="137">
        <f>O126*H126</f>
        <v>0</v>
      </c>
      <c r="Q126" s="137">
        <v>0</v>
      </c>
      <c r="R126" s="137">
        <f>Q126*H126</f>
        <v>0</v>
      </c>
      <c r="S126" s="137">
        <v>0</v>
      </c>
      <c r="T126" s="138">
        <f>S126*H126</f>
        <v>0</v>
      </c>
      <c r="AR126" s="139" t="s">
        <v>680</v>
      </c>
      <c r="AT126" s="139" t="s">
        <v>136</v>
      </c>
      <c r="AU126" s="139" t="s">
        <v>86</v>
      </c>
      <c r="AY126" s="13" t="s">
        <v>133</v>
      </c>
      <c r="BE126" s="140">
        <f>IF(N126="základní",J126,0)</f>
        <v>0</v>
      </c>
      <c r="BF126" s="140">
        <f>IF(N126="snížená",J126,0)</f>
        <v>0</v>
      </c>
      <c r="BG126" s="140">
        <f>IF(N126="zákl. přenesená",J126,0)</f>
        <v>0</v>
      </c>
      <c r="BH126" s="140">
        <f>IF(N126="sníž. přenesená",J126,0)</f>
        <v>0</v>
      </c>
      <c r="BI126" s="140">
        <f>IF(N126="nulová",J126,0)</f>
        <v>0</v>
      </c>
      <c r="BJ126" s="13" t="s">
        <v>86</v>
      </c>
      <c r="BK126" s="140">
        <f>ROUND(I126*H126,2)</f>
        <v>0</v>
      </c>
      <c r="BL126" s="13" t="s">
        <v>680</v>
      </c>
      <c r="BM126" s="139" t="s">
        <v>696</v>
      </c>
    </row>
    <row r="127" spans="2:65" s="1" customFormat="1" ht="16.5" customHeight="1">
      <c r="B127" s="28"/>
      <c r="C127" s="128" t="s">
        <v>134</v>
      </c>
      <c r="D127" s="128" t="s">
        <v>136</v>
      </c>
      <c r="E127" s="129" t="s">
        <v>697</v>
      </c>
      <c r="F127" s="130" t="s">
        <v>698</v>
      </c>
      <c r="G127" s="131" t="s">
        <v>675</v>
      </c>
      <c r="H127" s="132">
        <v>1</v>
      </c>
      <c r="I127" s="133"/>
      <c r="J127" s="134">
        <f>ROUND(I127*H127,2)</f>
        <v>0</v>
      </c>
      <c r="K127" s="130" t="s">
        <v>140</v>
      </c>
      <c r="L127" s="28"/>
      <c r="M127" s="135" t="s">
        <v>1</v>
      </c>
      <c r="N127" s="136" t="s">
        <v>43</v>
      </c>
      <c r="P127" s="137">
        <f>O127*H127</f>
        <v>0</v>
      </c>
      <c r="Q127" s="137">
        <v>0</v>
      </c>
      <c r="R127" s="137">
        <f>Q127*H127</f>
        <v>0</v>
      </c>
      <c r="S127" s="137">
        <v>0</v>
      </c>
      <c r="T127" s="138">
        <f>S127*H127</f>
        <v>0</v>
      </c>
      <c r="AR127" s="139" t="s">
        <v>680</v>
      </c>
      <c r="AT127" s="139" t="s">
        <v>136</v>
      </c>
      <c r="AU127" s="139" t="s">
        <v>86</v>
      </c>
      <c r="AY127" s="13" t="s">
        <v>133</v>
      </c>
      <c r="BE127" s="140">
        <f>IF(N127="základní",J127,0)</f>
        <v>0</v>
      </c>
      <c r="BF127" s="140">
        <f>IF(N127="snížená",J127,0)</f>
        <v>0</v>
      </c>
      <c r="BG127" s="140">
        <f>IF(N127="zákl. přenesená",J127,0)</f>
        <v>0</v>
      </c>
      <c r="BH127" s="140">
        <f>IF(N127="sníž. přenesená",J127,0)</f>
        <v>0</v>
      </c>
      <c r="BI127" s="140">
        <f>IF(N127="nulová",J127,0)</f>
        <v>0</v>
      </c>
      <c r="BJ127" s="13" t="s">
        <v>86</v>
      </c>
      <c r="BK127" s="140">
        <f>ROUND(I127*H127,2)</f>
        <v>0</v>
      </c>
      <c r="BL127" s="13" t="s">
        <v>680</v>
      </c>
      <c r="BM127" s="139" t="s">
        <v>699</v>
      </c>
    </row>
    <row r="128" spans="2:65" s="1" customFormat="1" ht="29.25">
      <c r="B128" s="28"/>
      <c r="D128" s="141" t="s">
        <v>165</v>
      </c>
      <c r="F128" s="142" t="s">
        <v>700</v>
      </c>
      <c r="I128" s="143"/>
      <c r="L128" s="28"/>
      <c r="M128" s="155"/>
      <c r="N128" s="156"/>
      <c r="O128" s="156"/>
      <c r="P128" s="156"/>
      <c r="Q128" s="156"/>
      <c r="R128" s="156"/>
      <c r="S128" s="156"/>
      <c r="T128" s="157"/>
      <c r="AT128" s="13" t="s">
        <v>165</v>
      </c>
      <c r="AU128" s="13" t="s">
        <v>86</v>
      </c>
    </row>
    <row r="129" spans="2:12" s="1" customFormat="1" ht="6.95" customHeight="1"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28"/>
    </row>
  </sheetData>
  <sheetProtection algorithmName="SHA-512" hashValue="1WpPlMJAeaMPbqfu5og2E1PlEvueRQsbVh8MLFKXldATztB/bjY1oiiNhfSvRcuZYXVR8W1+rXPJ2DZMWftNLQ==" saltValue="1Ip4d5GmBFnQHMElyVfGpxMIY0PcfZBy13cQ2Em9aWOGNHfVuEOzU6Fmu6FRs4Y7a+XXxcKBl847t7Dz085JuQ==" spinCount="100000" sheet="1" objects="1" scenarios="1" formatColumns="0" formatRows="0" autoFilter="0"/>
  <autoFilter ref="C116:K128" xr:uid="{00000000-0009-0000-0000-000003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2.1.1.1. - Odborná jazyko...</vt:lpstr>
      <vt:lpstr>EI - Elektroinstalace uče...</vt:lpstr>
      <vt:lpstr>VRN - Vedlejší rozpočtové...</vt:lpstr>
      <vt:lpstr>'2.1.1.1. - Odborná jazyko...'!Názvy_tisku</vt:lpstr>
      <vt:lpstr>'EI - Elektroinstalace uče...'!Názvy_tisku</vt:lpstr>
      <vt:lpstr>'Rekapitulace stavby'!Názvy_tisku</vt:lpstr>
      <vt:lpstr>'VRN - Vedlejší rozpočtové...'!Názvy_tisku</vt:lpstr>
      <vt:lpstr>'2.1.1.1. - Odborná jazyko...'!Oblast_tisku</vt:lpstr>
      <vt:lpstr>'EI - Elektroinstalace uče...'!Oblast_tisku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2025-03-05T15:42:37Z</dcterms:created>
  <dcterms:modified xsi:type="dcterms:W3CDTF">2025-03-05T15:45:38Z</dcterms:modified>
</cp:coreProperties>
</file>